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5556" windowWidth="15600" windowHeight="5136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Лист1!$A$1:$R$106</definedName>
  </definedNames>
  <calcPr calcId="145621"/>
</workbook>
</file>

<file path=xl/calcChain.xml><?xml version="1.0" encoding="utf-8"?>
<calcChain xmlns="http://schemas.openxmlformats.org/spreadsheetml/2006/main">
  <c r="P29" i="1" l="1"/>
  <c r="P27" i="1" l="1"/>
  <c r="Q76" i="1"/>
  <c r="P76" i="1"/>
  <c r="P75" i="1" s="1"/>
  <c r="Q75" i="1"/>
  <c r="O75" i="1"/>
  <c r="N75" i="1"/>
  <c r="M75" i="1"/>
  <c r="L75" i="1"/>
  <c r="K75" i="1"/>
  <c r="J75" i="1"/>
  <c r="I75" i="1"/>
  <c r="H75" i="1"/>
  <c r="Q49" i="1" l="1"/>
  <c r="Q103" i="1" l="1"/>
  <c r="P17" i="1"/>
  <c r="Q17" i="1"/>
  <c r="Q30" i="1" l="1"/>
  <c r="P30" i="1"/>
  <c r="Q29" i="1"/>
  <c r="Q28" i="1"/>
  <c r="P28" i="1"/>
  <c r="Q27" i="1"/>
  <c r="N26" i="1"/>
  <c r="M26" i="1"/>
  <c r="L26" i="1"/>
  <c r="K26" i="1"/>
  <c r="J26" i="1"/>
  <c r="I26" i="1"/>
  <c r="H26" i="1"/>
  <c r="Q87" i="1"/>
  <c r="Q85" i="1" s="1"/>
  <c r="U26" i="1" s="1"/>
  <c r="P87" i="1"/>
  <c r="Q86" i="1"/>
  <c r="P86" i="1"/>
  <c r="P85" i="1"/>
  <c r="O85" i="1"/>
  <c r="N85" i="1"/>
  <c r="M85" i="1"/>
  <c r="L85" i="1"/>
  <c r="K85" i="1"/>
  <c r="J85" i="1"/>
  <c r="I85" i="1"/>
  <c r="H85" i="1"/>
  <c r="Q81" i="1"/>
  <c r="P81" i="1"/>
  <c r="Q80" i="1"/>
  <c r="P80" i="1"/>
  <c r="Q79" i="1"/>
  <c r="P79" i="1"/>
  <c r="O78" i="1"/>
  <c r="N78" i="1"/>
  <c r="M78" i="1"/>
  <c r="L78" i="1"/>
  <c r="K78" i="1"/>
  <c r="J78" i="1"/>
  <c r="I78" i="1"/>
  <c r="H78" i="1"/>
  <c r="P78" i="1" s="1"/>
  <c r="Q72" i="1"/>
  <c r="P72" i="1"/>
  <c r="Q71" i="1"/>
  <c r="P71" i="1"/>
  <c r="P70" i="1" s="1"/>
  <c r="Q70" i="1"/>
  <c r="O70" i="1"/>
  <c r="N70" i="1"/>
  <c r="M70" i="1"/>
  <c r="L70" i="1"/>
  <c r="K70" i="1"/>
  <c r="J70" i="1"/>
  <c r="I70" i="1"/>
  <c r="H70" i="1"/>
  <c r="P49" i="1"/>
  <c r="Q48" i="1"/>
  <c r="P48" i="1"/>
  <c r="Q47" i="1"/>
  <c r="P47" i="1"/>
  <c r="O46" i="1"/>
  <c r="N46" i="1"/>
  <c r="M46" i="1"/>
  <c r="L46" i="1"/>
  <c r="K46" i="1"/>
  <c r="J46" i="1"/>
  <c r="I46" i="1"/>
  <c r="Q46" i="1" s="1"/>
  <c r="H46" i="1"/>
  <c r="Q41" i="1"/>
  <c r="P41" i="1"/>
  <c r="Q40" i="1"/>
  <c r="P40" i="1"/>
  <c r="Q39" i="1"/>
  <c r="P39" i="1"/>
  <c r="Q38" i="1"/>
  <c r="P38" i="1"/>
  <c r="O37" i="1"/>
  <c r="N37" i="1"/>
  <c r="M37" i="1"/>
  <c r="L37" i="1"/>
  <c r="K37" i="1"/>
  <c r="J37" i="1"/>
  <c r="I37" i="1"/>
  <c r="Q37" i="1" s="1"/>
  <c r="H37" i="1"/>
  <c r="P37" i="1" s="1"/>
  <c r="N31" i="1"/>
  <c r="H31" i="1"/>
  <c r="I31" i="1"/>
  <c r="J31" i="1"/>
  <c r="K31" i="1"/>
  <c r="L31" i="1"/>
  <c r="O31" i="1"/>
  <c r="P32" i="1"/>
  <c r="Q32" i="1"/>
  <c r="P33" i="1"/>
  <c r="Q33" i="1"/>
  <c r="P34" i="1"/>
  <c r="Q34" i="1"/>
  <c r="H90" i="1"/>
  <c r="I90" i="1"/>
  <c r="P26" i="1" l="1"/>
  <c r="Q78" i="1"/>
  <c r="P46" i="1"/>
  <c r="O26" i="1"/>
  <c r="Q26" i="1"/>
  <c r="Q31" i="1"/>
  <c r="P31" i="1"/>
  <c r="L10" i="1"/>
  <c r="H10" i="1"/>
  <c r="J102" i="1"/>
  <c r="T26" i="1" l="1"/>
  <c r="P103" i="1"/>
  <c r="O102" i="1"/>
  <c r="N102" i="1"/>
  <c r="M102" i="1"/>
  <c r="L102" i="1"/>
  <c r="K102" i="1"/>
  <c r="I102" i="1"/>
  <c r="H102" i="1"/>
  <c r="J90" i="1"/>
  <c r="Q52" i="1"/>
  <c r="P52" i="1"/>
  <c r="Q102" i="1" l="1"/>
  <c r="P19" i="1"/>
  <c r="Q19" i="1"/>
  <c r="O10" i="1"/>
  <c r="N10" i="1"/>
  <c r="M10" i="1"/>
  <c r="K10" i="1"/>
  <c r="J10" i="1"/>
  <c r="I10" i="1"/>
  <c r="Q67" i="1" l="1"/>
  <c r="P67" i="1"/>
  <c r="Q66" i="1"/>
  <c r="P66" i="1"/>
  <c r="O65" i="1"/>
  <c r="N65" i="1"/>
  <c r="M65" i="1"/>
  <c r="L65" i="1"/>
  <c r="K65" i="1"/>
  <c r="J65" i="1"/>
  <c r="I65" i="1"/>
  <c r="Q65" i="1" s="1"/>
  <c r="H65" i="1"/>
  <c r="P65" i="1" s="1"/>
  <c r="Q64" i="1"/>
  <c r="P64" i="1"/>
  <c r="Q63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O56" i="1"/>
  <c r="N56" i="1"/>
  <c r="M56" i="1"/>
  <c r="L56" i="1"/>
  <c r="K56" i="1"/>
  <c r="J56" i="1"/>
  <c r="I56" i="1"/>
  <c r="Q56" i="1" s="1"/>
  <c r="H56" i="1"/>
  <c r="P56" i="1" s="1"/>
  <c r="Q55" i="1"/>
  <c r="P55" i="1"/>
  <c r="Q54" i="1"/>
  <c r="P54" i="1"/>
  <c r="Q53" i="1"/>
  <c r="P53" i="1"/>
  <c r="O51" i="1"/>
  <c r="N51" i="1"/>
  <c r="M51" i="1"/>
  <c r="L51" i="1"/>
  <c r="K51" i="1"/>
  <c r="J51" i="1"/>
  <c r="I51" i="1"/>
  <c r="Q51" i="1" s="1"/>
  <c r="H51" i="1"/>
  <c r="P51" i="1" s="1"/>
  <c r="Q50" i="1"/>
  <c r="P50" i="1"/>
  <c r="Q20" i="1"/>
  <c r="Q18" i="1"/>
  <c r="Q16" i="1"/>
  <c r="O96" i="1"/>
  <c r="M96" i="1"/>
  <c r="K96" i="1"/>
  <c r="I96" i="1"/>
  <c r="N96" i="1"/>
  <c r="L96" i="1"/>
  <c r="J96" i="1"/>
  <c r="H96" i="1"/>
  <c r="O90" i="1"/>
  <c r="M90" i="1"/>
  <c r="K90" i="1"/>
  <c r="N90" i="1"/>
  <c r="L90" i="1"/>
  <c r="H9" i="1" l="1"/>
  <c r="N9" i="1"/>
  <c r="O9" i="1"/>
  <c r="K9" i="1"/>
  <c r="M9" i="1"/>
  <c r="J9" i="1"/>
  <c r="Q11" i="1"/>
  <c r="Q12" i="1"/>
  <c r="P10" i="1"/>
  <c r="P11" i="1"/>
  <c r="P12" i="1"/>
  <c r="P13" i="1"/>
  <c r="P14" i="1"/>
  <c r="P15" i="1"/>
  <c r="P18" i="1"/>
  <c r="P20" i="1"/>
  <c r="P23" i="1"/>
  <c r="P24" i="1"/>
  <c r="P90" i="1"/>
  <c r="P91" i="1"/>
  <c r="P92" i="1"/>
  <c r="P93" i="1"/>
  <c r="P94" i="1"/>
  <c r="P96" i="1"/>
  <c r="P97" i="1"/>
  <c r="P98" i="1"/>
  <c r="P99" i="1"/>
  <c r="P100" i="1"/>
  <c r="Q13" i="1"/>
  <c r="Q14" i="1"/>
  <c r="Q15" i="1"/>
  <c r="Q23" i="1"/>
  <c r="Q24" i="1"/>
  <c r="Q90" i="1"/>
  <c r="Q91" i="1"/>
  <c r="Q92" i="1"/>
  <c r="Q93" i="1"/>
  <c r="Q94" i="1"/>
  <c r="Q96" i="1"/>
  <c r="Q97" i="1"/>
  <c r="Q98" i="1"/>
  <c r="Q99" i="1"/>
  <c r="Q100" i="1"/>
  <c r="U10" i="1" l="1"/>
  <c r="T10" i="1"/>
  <c r="Q10" i="1"/>
  <c r="Q9" i="1" s="1"/>
  <c r="I9" i="1"/>
  <c r="L9" i="1"/>
  <c r="P102" i="1"/>
  <c r="P9" i="1" s="1"/>
</calcChain>
</file>

<file path=xl/sharedStrings.xml><?xml version="1.0" encoding="utf-8"?>
<sst xmlns="http://schemas.openxmlformats.org/spreadsheetml/2006/main" count="722" uniqueCount="154">
  <si>
    <t xml:space="preserve">ОТЧЕТ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</si>
  <si>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</si>
  <si>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</si>
  <si>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</si>
  <si>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</si>
  <si>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</si>
  <si>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</si>
  <si>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</si>
  <si>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</si>
  <si>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1.2</t>
  </si>
  <si>
    <t>2.1</t>
  </si>
  <si>
    <t>1.1</t>
  </si>
  <si>
    <t>5.2</t>
  </si>
  <si>
    <t>5.3</t>
  </si>
  <si>
    <t>7.1</t>
  </si>
  <si>
    <t>6.1</t>
  </si>
  <si>
    <t xml:space="preserve">Правовой отдел, сектор муниципальной службы и кадровой работы </t>
  </si>
  <si>
    <t>1.5</t>
  </si>
  <si>
    <t>1.6</t>
  </si>
  <si>
    <t>2</t>
  </si>
  <si>
    <t>5.1</t>
  </si>
  <si>
    <t>5.4</t>
  </si>
  <si>
    <t>5.5</t>
  </si>
  <si>
    <t>5.7</t>
  </si>
  <si>
    <t>5.8</t>
  </si>
  <si>
    <t>6.3</t>
  </si>
  <si>
    <t>7.2</t>
  </si>
  <si>
    <t>7.3</t>
  </si>
  <si>
    <t>7.4</t>
  </si>
  <si>
    <t>8.1</t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</si>
  <si>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</si>
  <si>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"Ситуайионный центр" муниципального образования Кавказский район и обеспечение его функционирования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</si>
  <si>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</si>
  <si>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 xml:space="preserve">Отдел по делам казачества и военным вопросам </t>
  </si>
  <si>
    <t>организационный отдел</t>
  </si>
  <si>
    <t xml:space="preserve">отдел по делам казачества и военным вопросам 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</si>
  <si>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</si>
  <si>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</si>
  <si>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t>Муниципальная программа                              "Обеспечение безопасности населения"</t>
  </si>
  <si>
    <t>5.6</t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</si>
  <si>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</si>
  <si>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Мероприятие№ 3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событий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и дней воинской славы России</t>
    </r>
    <r>
      <rPr>
        <b/>
        <sz val="10"/>
        <rFont val="Times New Roman"/>
        <family val="1"/>
        <charset val="204"/>
      </rPr>
      <t xml:space="preserve">
</t>
    </r>
  </si>
  <si>
    <r>
      <rPr>
        <b/>
        <u/>
        <sz val="10"/>
        <rFont val="Times New Roman"/>
        <family val="1"/>
        <charset val="204"/>
      </rPr>
      <t xml:space="preserve">Мероприятие №10 </t>
    </r>
    <r>
      <rPr>
        <sz val="10"/>
        <rFont val="Times New Roman"/>
        <family val="1"/>
        <charset val="204"/>
      </rPr>
      <t xml:space="preserve">Организация  создания, изготовления и   распространения социальной рекламы, полиграфической  продукции, электронных презентаций по вопросам межнациональных и межконфессиональных  отношений в Кавказском районе  
</t>
    </r>
  </si>
  <si>
    <r>
      <rPr>
        <b/>
        <u/>
        <sz val="10"/>
        <rFont val="Times New Roman"/>
        <family val="1"/>
        <charset val="204"/>
      </rPr>
      <t xml:space="preserve">Мероприятие № 11 </t>
    </r>
    <r>
      <rPr>
        <sz val="10"/>
        <rFont val="Times New Roman"/>
        <family val="1"/>
        <charset val="204"/>
      </rPr>
      <t xml:space="preserve">Организация создания и размещения в средствах массовой информации   информационных  материалов по вопросам межнациональных и межконфессиональных отношений в Кавказском районе
</t>
    </r>
  </si>
  <si>
    <r>
      <rPr>
        <b/>
        <sz val="10"/>
        <rFont val="Times New Roman"/>
        <family val="1"/>
        <charset val="204"/>
      </rPr>
      <t>Соколенко М.В.</t>
    </r>
    <r>
      <rPr>
        <sz val="10"/>
        <rFont val="Times New Roman"/>
        <family val="1"/>
        <charset val="204"/>
      </rPr>
      <t xml:space="preserve">                   нач. правового отдела</t>
    </r>
  </si>
  <si>
    <t>И.А. Сытников</t>
  </si>
  <si>
    <r>
      <rPr>
        <b/>
        <sz val="10"/>
        <rFont val="Times New Roman"/>
        <family val="1"/>
        <charset val="204"/>
      </rPr>
      <t>Самусев О.Н</t>
    </r>
    <r>
      <rPr>
        <sz val="10"/>
        <rFont val="Times New Roman"/>
        <family val="1"/>
        <charset val="204"/>
      </rPr>
      <t>. директор МКУ "Ситуационный Центр"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</si>
  <si>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</si>
  <si>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</si>
  <si>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</si>
  <si>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</si>
  <si>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</si>
  <si>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</si>
  <si>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</si>
  <si>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t xml:space="preserve">Начальник отдела по делам казачества и военным вопросам                                                      </t>
  </si>
  <si>
    <t>всего</t>
  </si>
  <si>
    <t>1.4</t>
  </si>
  <si>
    <t xml:space="preserve">Номер основного мероприятия, контрольного события, мероприятия </t>
  </si>
  <si>
    <t>0</t>
  </si>
  <si>
    <t xml:space="preserve">выполнено </t>
  </si>
  <si>
    <t>I</t>
  </si>
  <si>
    <t>II</t>
  </si>
  <si>
    <t>III</t>
  </si>
  <si>
    <t>IV</t>
  </si>
  <si>
    <t>Поквартальное распределение прогноза кассовых выплат, тыс. рублей</t>
  </si>
  <si>
    <t>50</t>
  </si>
  <si>
    <t>2,5</t>
  </si>
  <si>
    <t>30,0</t>
  </si>
  <si>
    <t xml:space="preserve">Подпрограмма № 5 "Обеспечение пожарной безопасности" </t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</si>
  <si>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</si>
  <si>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t>Год</t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</si>
  <si>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4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</si>
  <si>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4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4"/>
        <rFont val="Times New Roman"/>
        <family val="1"/>
        <charset val="204"/>
      </rPr>
      <t>Всего, в том числе</t>
    </r>
    <r>
      <rPr>
        <b/>
        <sz val="14"/>
        <rFont val="Times New Roman"/>
        <family val="1"/>
        <charset val="204"/>
      </rPr>
      <t>:</t>
    </r>
  </si>
  <si>
    <r>
      <t xml:space="preserve">Подпрограмма № 6  </t>
    </r>
    <r>
      <rPr>
        <b/>
        <sz val="14"/>
        <rFont val="Times New Roman"/>
        <family val="1"/>
        <charset val="204"/>
      </rPr>
      <t>"Гармонизация межнациональных отношений в МО Кавказский  район"                                                                                Всего, в том числе:</t>
    </r>
  </si>
  <si>
    <r>
      <rPr>
        <b/>
        <u/>
        <sz val="14"/>
        <rFont val="Times New Roman"/>
        <family val="1"/>
        <charset val="204"/>
      </rP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</si>
  <si>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rPr>
        <b/>
        <sz val="12"/>
        <rFont val="Times New Roman"/>
        <family val="1"/>
        <charset val="204"/>
      </rPr>
      <t>И.А.Сытников</t>
    </r>
    <r>
      <rPr>
        <sz val="12"/>
        <rFont val="Times New Roman"/>
        <family val="1"/>
        <charset val="204"/>
      </rPr>
      <t xml:space="preserve"> нач. отдела по делам казачества и военным вопросам</t>
    </r>
  </si>
  <si>
    <r>
      <rPr>
        <b/>
        <u/>
        <sz val="12"/>
        <rFont val="Times New Roman"/>
        <family val="1"/>
        <charset val="204"/>
      </rPr>
      <t xml:space="preserve">Мероприятие №1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</si>
  <si>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rPr>
        <b/>
        <u/>
        <sz val="12"/>
        <rFont val="Times New Roman"/>
        <family val="1"/>
        <charset val="204"/>
      </rPr>
      <t>Мероприятие №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</si>
  <si>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rPr>
        <b/>
        <u/>
        <sz val="12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</si>
  <si>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2"/>
        <rFont val="Times New Roman"/>
        <family val="1"/>
        <charset val="204"/>
      </rPr>
      <t>Мероприятие № 11</t>
    </r>
    <r>
      <rPr>
        <sz val="12"/>
        <rFont val="Times New Roman"/>
        <family val="1"/>
        <charset val="204"/>
      </rPr>
      <t xml:space="preserve">  Приобретение передвижных, мобильных металлических ограждений, применяемых при проведении массовых мероприятий 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</si>
  <si>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</si>
  <si>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</si>
  <si>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</si>
  <si>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</si>
  <si>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</si>
  <si>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</si>
  <si>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</si>
  <si>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rPr>
        <b/>
        <u/>
        <sz val="14"/>
        <rFont val="Times New Roman"/>
        <family val="1"/>
        <charset val="204"/>
      </rP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</si>
  <si>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rPr>
        <b/>
        <sz val="11"/>
        <rFont val="Times New Roman"/>
        <family val="1"/>
        <charset val="204"/>
      </rP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</si>
  <si>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rPr>
        <b/>
        <sz val="11"/>
        <rFont val="Times New Roman"/>
        <family val="1"/>
        <charset val="204"/>
      </rPr>
      <t>И.А.Сытников</t>
    </r>
    <r>
      <rPr>
        <sz val="11"/>
        <rFont val="Times New Roman"/>
        <family val="1"/>
        <charset val="204"/>
      </rPr>
      <t xml:space="preserve"> нач. отдела по делам казачества и военным вопросам</t>
    </r>
  </si>
  <si>
    <r>
      <rPr>
        <b/>
        <sz val="11"/>
        <rFont val="Times New Roman"/>
        <family val="1"/>
        <charset val="204"/>
      </rPr>
      <t>Пенков А.Н.</t>
    </r>
    <r>
      <rPr>
        <sz val="11"/>
        <rFont val="Times New Roman"/>
        <family val="1"/>
        <charset val="204"/>
      </rPr>
      <t xml:space="preserve">                 атаман Кавказского РКО  ОДК и ВВ </t>
    </r>
  </si>
  <si>
    <t>1.8</t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</si>
  <si>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</si>
  <si>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t>1.3</t>
  </si>
  <si>
    <t>1.7</t>
  </si>
  <si>
    <t>5.9</t>
  </si>
  <si>
    <t>6.10</t>
  </si>
  <si>
    <t>6.11</t>
  </si>
  <si>
    <r>
      <rPr>
        <b/>
        <u/>
        <sz val="12"/>
        <rFont val="Times New Roman"/>
        <family val="1"/>
        <charset val="204"/>
      </rP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</si>
  <si>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r>
      <rPr>
        <b/>
        <u/>
        <sz val="12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</si>
  <si>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t>1.9</t>
  </si>
  <si>
    <r>
      <t>Царенко О.Б.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</si>
  <si>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Царенко О.Б. </t>
    </r>
    <r>
      <rPr>
        <sz val="10"/>
        <rFont val="Times New Roman"/>
        <family val="1"/>
        <charset val="204"/>
      </rPr>
      <t>нач отдела физ культуры и спорта</t>
    </r>
  </si>
  <si>
    <t xml:space="preserve">30.12 2020 </t>
  </si>
  <si>
    <r>
      <rPr>
        <b/>
        <sz val="10"/>
        <rFont val="Times New Roman"/>
        <family val="1"/>
        <charset val="204"/>
      </rPr>
      <t>Михайловская Н.Ю</t>
    </r>
    <r>
      <rPr>
        <sz val="10"/>
        <rFont val="Times New Roman"/>
        <family val="1"/>
        <charset val="204"/>
      </rPr>
      <t xml:space="preserve">.                         начальник  отдела культуры   </t>
    </r>
  </si>
  <si>
    <t>Х</t>
  </si>
  <si>
    <r>
      <rPr>
        <b/>
        <sz val="11"/>
        <rFont val="Times New Roman"/>
        <family val="1"/>
        <charset val="204"/>
      </rPr>
      <t>М.М. Неупокоева</t>
    </r>
    <r>
      <rPr>
        <sz val="11"/>
        <rFont val="Times New Roman"/>
        <family val="1"/>
        <charset val="204"/>
      </rPr>
      <t xml:space="preserve"> ИО нач. отдела мол. политики </t>
    </r>
  </si>
  <si>
    <t>В связи с переведением студентов на удаленный режим обучения и сложной эпидимеологической обстановкой выполнение мероприятий отделом молодежной политики не проводилось. Внесены изменения в План реализации на 2020 год</t>
  </si>
  <si>
    <t xml:space="preserve">мероприятия не проводилось, в связи с отсутствием финансирования. Внесены изменения в план реализации на 2020 год </t>
  </si>
  <si>
    <t>не выполнено</t>
  </si>
  <si>
    <t>за счет средств, предусмотренных на обучение сотрудников произведена оплата за техническое обслуживание внутреннего пожарного водопровода, обучение не проводилось (пояснительная прилагается)</t>
  </si>
  <si>
    <r>
      <rPr>
        <b/>
        <sz val="10"/>
        <rFont val="Times New Roman"/>
        <family val="1"/>
        <charset val="204"/>
      </rPr>
      <t>О.В. Ионова</t>
    </r>
    <r>
      <rPr>
        <sz val="10"/>
        <rFont val="Times New Roman"/>
        <family val="1"/>
        <charset val="204"/>
      </rPr>
      <t xml:space="preserve">                  начальник орг. отдела </t>
    </r>
  </si>
  <si>
    <r>
      <rPr>
        <u/>
        <sz val="12"/>
        <rFont val="Times New Roman"/>
        <family val="1"/>
        <charset val="204"/>
      </rPr>
      <t xml:space="preserve">Контрольное событие 5.1. </t>
    </r>
    <r>
      <rPr>
        <sz val="12"/>
        <rFont val="Times New Roman"/>
        <family val="1"/>
        <charset val="204"/>
      </rPr>
      <t>Проведено обучение сотрудников администрации по программе пожарно-технического минимума, противопожарные инструктажи о мерах пожарной безопасности</t>
    </r>
  </si>
  <si>
    <r>
      <t xml:space="preserve">Ножкин А.С.                                    </t>
    </r>
    <r>
      <rPr>
        <sz val="12"/>
        <rFont val="Times New Roman"/>
        <family val="1"/>
        <charset val="204"/>
      </rPr>
      <t xml:space="preserve"> директор МКУ "ПЭС</t>
    </r>
    <r>
      <rPr>
        <b/>
        <sz val="12"/>
        <rFont val="Times New Roman"/>
        <family val="1"/>
        <charset val="204"/>
      </rPr>
      <t xml:space="preserve">" </t>
    </r>
  </si>
  <si>
    <r>
      <rPr>
        <u/>
        <sz val="12"/>
        <rFont val="Times New Roman"/>
        <family val="1"/>
        <charset val="204"/>
      </rPr>
      <t xml:space="preserve">Контрольное событие 5.2. </t>
    </r>
    <r>
      <rPr>
        <sz val="12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</si>
  <si>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rPr>
        <b/>
        <sz val="12"/>
        <rFont val="Times New Roman"/>
        <family val="1"/>
        <charset val="204"/>
      </rPr>
      <t>Демченко С.Г</t>
    </r>
    <r>
      <rPr>
        <sz val="12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</si>
  <si>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 xml:space="preserve">Контрольное событие 5.3.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образования</t>
    </r>
  </si>
  <si>
    <r>
      <t xml:space="preserve">Контрольное событие 5.4. </t>
    </r>
    <r>
      <rPr>
        <sz val="10"/>
        <rFont val="Times New Roman"/>
        <family val="1"/>
        <charset val="204"/>
      </rPr>
      <t>ОрганизованоТО системы пожарной сигнализации, кнопки тревожной сигнализации (тревожной кнопки), ситемы видеонаблюдения в учреждениях культуры</t>
    </r>
  </si>
  <si>
    <r>
      <t>Контрольное событие 5.5.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физической культуры и спорта</t>
    </r>
  </si>
  <si>
    <r>
      <rPr>
        <b/>
        <sz val="10"/>
        <rFont val="Times New Roman"/>
        <family val="1"/>
        <charset val="204"/>
      </rPr>
      <t xml:space="preserve">Царенко О.Б.                </t>
    </r>
    <r>
      <rPr>
        <sz val="10"/>
        <rFont val="Times New Roman"/>
        <family val="1"/>
        <charset val="204"/>
      </rPr>
      <t xml:space="preserve">начальник отдела физкультуры и спорта </t>
    </r>
  </si>
  <si>
    <r>
      <t>Контрольное событие 5.6.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администрации</t>
    </r>
  </si>
  <si>
    <r>
      <t xml:space="preserve">Ножкин А.С.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</si>
  <si>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rPr>
        <b/>
        <u/>
        <sz val="12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</si>
  <si>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5.7. 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 )в учреждениях культуры</t>
    </r>
  </si>
  <si>
    <r>
      <t xml:space="preserve">Контрольное событие 5.8.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образования</t>
    </r>
  </si>
  <si>
    <r>
      <t xml:space="preserve">Контрольное событие 5.9.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культуры</t>
    </r>
  </si>
  <si>
    <r>
      <t xml:space="preserve">Контрольное событие 5.10.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 в учреждениях образования</t>
    </r>
  </si>
  <si>
    <r>
      <rPr>
        <b/>
        <i/>
        <u/>
        <sz val="12"/>
        <rFont val="Times New Roman"/>
        <family val="1"/>
        <charset val="204"/>
      </rPr>
      <t>Контрольное событие  5.12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культуры</t>
    </r>
  </si>
  <si>
    <r>
      <rPr>
        <b/>
        <i/>
        <u/>
        <sz val="12"/>
        <rFont val="Times New Roman"/>
        <family val="1"/>
        <charset val="204"/>
      </rPr>
      <t>Контрольное событие  5.13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администрации МО Кавказский район</t>
    </r>
  </si>
  <si>
    <r>
      <rPr>
        <b/>
        <i/>
        <u/>
        <sz val="12"/>
        <rFont val="Times New Roman"/>
        <family val="1"/>
        <charset val="204"/>
      </rPr>
      <t>Контрольное событие  5.14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образования МО Кавказский район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</si>
  <si>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               начальник упр. образования   </t>
    </r>
  </si>
  <si>
    <r>
      <rPr>
        <b/>
        <i/>
        <u/>
        <sz val="12"/>
        <rFont val="Times New Roman"/>
        <family val="1"/>
        <charset val="204"/>
      </rPr>
      <t>Контрольное событие  5.15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Проведено техническое обслуживание установок системы внутреннего противопожарного водопровода и насосной станции в учреждениях администрации МО Кавказский район</t>
    </r>
  </si>
  <si>
    <r>
      <rPr>
        <b/>
        <i/>
        <u/>
        <sz val="12"/>
        <rFont val="Times New Roman"/>
        <family val="1"/>
        <charset val="204"/>
      </rPr>
      <t>Контрольное событие  5.16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техническое обслуживание установок системы внутреннего противопожарного водопровода и насосной станции в учреждениях культуры</t>
    </r>
  </si>
  <si>
    <t>всего:</t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</si>
  <si>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</si>
  <si>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t>Контрольное событие 5.11. Оснащение системой АПС в учреждениях образования</t>
  </si>
  <si>
    <r>
      <t>Мероприятие № 5</t>
    </r>
    <r>
      <rPr>
        <sz val="12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</si>
  <si>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r>
      <t xml:space="preserve">Мероприятие№ 9. </t>
    </r>
    <r>
      <rPr>
        <sz val="12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</si>
  <si>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2020 год.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</si>
  <si>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</si>
  <si>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</si>
  <si>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rPr>
        <b/>
        <u/>
        <sz val="12"/>
        <rFont val="Times New Roman"/>
        <family val="1"/>
        <charset val="204"/>
      </rPr>
      <t>Мероприятие №3.2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</si>
  <si>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rPr>
        <b/>
        <u/>
        <sz val="12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 Ремонт и устройство ограждения территорий, автоматических ворот</t>
    </r>
  </si>
  <si>
    <r>
      <rPr>
        <b/>
        <sz val="11"/>
        <rFont val="Times New Roman"/>
        <family val="1"/>
        <charset val="204"/>
      </rPr>
      <t>Демченко С.Г</t>
    </r>
    <r>
      <rPr>
        <sz val="11"/>
        <rFont val="Times New Roman"/>
        <family val="1"/>
        <charset val="204"/>
      </rPr>
      <t>.                     нач. упр образования</t>
    </r>
  </si>
  <si>
    <r>
      <rPr>
        <b/>
        <u/>
        <sz val="12"/>
        <rFont val="Times New Roman"/>
        <family val="1"/>
        <charset val="204"/>
      </rPr>
      <t xml:space="preserve">Мероприятие № 6.1 </t>
    </r>
    <r>
      <rPr>
        <sz val="12"/>
        <rFont val="Times New Roman"/>
        <family val="1"/>
        <charset val="204"/>
      </rPr>
      <t>Обеспечение образовательных учреждений  современными системами  тревожной и охранной сигнализации и системами видеонаблюдения</t>
    </r>
  </si>
  <si>
    <r>
      <rPr>
        <b/>
        <u/>
        <sz val="12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</si>
  <si>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u/>
        <sz val="12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 Установка (монтаж), ремонт и обслуживание систем видеонаблюдения (приобретение оборудования для систем видеонаблюдения)</t>
    </r>
  </si>
  <si>
    <r>
      <rPr>
        <b/>
        <i/>
        <u/>
        <sz val="12"/>
        <rFont val="Times New Roman"/>
        <family val="1"/>
        <charset val="204"/>
      </rPr>
      <t>Контрольное событие 1.4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Проведены  работы по установке дополнительных систем тревожной и охранной сигнализации"</t>
    </r>
  </si>
  <si>
    <r>
      <rPr>
        <b/>
        <i/>
        <u/>
        <sz val="12"/>
        <rFont val="Times New Roman"/>
        <family val="1"/>
        <charset val="204"/>
      </rPr>
      <t>Контрольное событие 1.5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Проведены работы по установке дополнительных систем видеонаблюдения на объектах спорта</t>
    </r>
  </si>
  <si>
    <r>
      <rPr>
        <b/>
        <i/>
        <u/>
        <sz val="10"/>
        <rFont val="Times New Roman"/>
        <family val="1"/>
        <charset val="204"/>
      </rPr>
      <t xml:space="preserve">Контрольное событие 2.5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</si>
  <si>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rPr>
        <b/>
        <sz val="10"/>
        <rFont val="Times New Roman"/>
        <family val="1"/>
        <charset val="204"/>
      </rPr>
      <t>Пеньков А.Н</t>
    </r>
    <r>
      <rPr>
        <sz val="10"/>
        <rFont val="Times New Roman"/>
        <family val="1"/>
        <charset val="204"/>
      </rPr>
      <t xml:space="preserve">. атаман Кавказского РКО  ОДК и ВВ 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</si>
  <si>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
Подготовка и проведение фестивалей, праздников национальных культур, фольклорных праздников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 )
</t>
    </r>
  </si>
  <si>
    <r>
      <rPr>
        <b/>
        <i/>
        <u/>
        <sz val="10"/>
        <rFont val="Times New Roman"/>
        <family val="1"/>
        <charset val="204"/>
      </rPr>
      <t>Контрольное событие 6.1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фестиваль национальных культур</t>
    </r>
  </si>
  <si>
    <r>
      <t xml:space="preserve">Контрольное событие7.1 </t>
    </r>
    <r>
      <rPr>
        <sz val="10"/>
        <rFont val="Times New Roman"/>
        <family val="1"/>
        <charset val="204"/>
      </rPr>
      <t>Проведено социологическое исследование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</si>
</sst>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27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</cellStyleXfs>
  <cellXfs count="327">
    <xf numFmtId="0" fontId="0" fillId="0" borderId="0" xfId="0"/>
    <xf numFmtId="0" fontId="5" fillId="2" borderId="0" xfId="0" applyFont="1" applyFill="1" applyAlignment="1">
      <alignment vertical="center" wrapText="1"/>
    </xf>
    <xf numFmtId="0" fontId="10" fillId="2" borderId="0" xfId="0" applyFont="1" applyFill="1"/>
    <xf numFmtId="0" fontId="3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0" xfId="2" applyFont="1" applyFill="1" applyBorder="1" applyAlignment="1">
      <alignment horizontal="left" vertical="center" wrapText="1"/>
    </xf>
    <xf numFmtId="0" fontId="6" fillId="2" borderId="9" xfId="2" applyFont="1" applyFill="1" applyBorder="1" applyAlignment="1">
      <alignment horizontal="left" vertical="center" wrapText="1"/>
    </xf>
    <xf numFmtId="0" fontId="4" fillId="2" borderId="8" xfId="2" applyFont="1" applyFill="1" applyBorder="1" applyAlignment="1">
      <alignment vertical="center" wrapText="1"/>
    </xf>
    <xf numFmtId="0" fontId="5" fillId="2" borderId="27" xfId="0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14" fontId="4" fillId="2" borderId="30" xfId="0" applyNumberFormat="1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vertical="center" wrapText="1"/>
    </xf>
    <xf numFmtId="49" fontId="5" fillId="2" borderId="35" xfId="0" applyNumberFormat="1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4" fillId="2" borderId="42" xfId="2" applyFont="1" applyFill="1" applyBorder="1" applyAlignment="1">
      <alignment horizontal="left" vertical="center" wrapText="1"/>
    </xf>
    <xf numFmtId="0" fontId="6" fillId="2" borderId="30" xfId="2" applyFont="1" applyFill="1" applyBorder="1" applyAlignment="1">
      <alignment vertical="center" wrapText="1"/>
    </xf>
    <xf numFmtId="0" fontId="4" fillId="2" borderId="30" xfId="2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14" fontId="4" fillId="2" borderId="25" xfId="0" applyNumberFormat="1" applyFont="1" applyFill="1" applyBorder="1" applyAlignment="1">
      <alignment horizontal="center" vertical="center" wrapText="1"/>
    </xf>
    <xf numFmtId="165" fontId="5" fillId="2" borderId="28" xfId="0" applyNumberFormat="1" applyFont="1" applyFill="1" applyBorder="1" applyAlignment="1">
      <alignment horizontal="center" vertical="center" wrapText="1"/>
    </xf>
    <xf numFmtId="165" fontId="5" fillId="2" borderId="2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5" fontId="12" fillId="2" borderId="30" xfId="0" applyNumberFormat="1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/>
    </xf>
    <xf numFmtId="165" fontId="5" fillId="2" borderId="28" xfId="0" applyNumberFormat="1" applyFont="1" applyFill="1" applyBorder="1" applyAlignment="1">
      <alignment horizontal="center" vertical="center"/>
    </xf>
    <xf numFmtId="165" fontId="5" fillId="2" borderId="44" xfId="0" applyNumberFormat="1" applyFont="1" applyFill="1" applyBorder="1" applyAlignment="1">
      <alignment horizontal="center" vertical="center" wrapText="1"/>
    </xf>
    <xf numFmtId="165" fontId="5" fillId="2" borderId="43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15" fillId="2" borderId="3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9" fillId="2" borderId="25" xfId="0" applyFont="1" applyFill="1" applyBorder="1" applyAlignment="1">
      <alignment vertical="center" wrapText="1"/>
    </xf>
    <xf numFmtId="0" fontId="16" fillId="2" borderId="30" xfId="3" applyFont="1" applyFill="1" applyBorder="1" applyAlignment="1">
      <alignment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9" fillId="3" borderId="60" xfId="2" applyNumberFormat="1" applyFont="1" applyFill="1" applyBorder="1" applyAlignment="1">
      <alignment horizontal="center" vertical="center" wrapText="1"/>
    </xf>
    <xf numFmtId="165" fontId="9" fillId="4" borderId="60" xfId="2" applyNumberFormat="1" applyFont="1" applyFill="1" applyBorder="1" applyAlignment="1">
      <alignment horizontal="center" vertical="center" wrapText="1"/>
    </xf>
    <xf numFmtId="14" fontId="5" fillId="5" borderId="61" xfId="2" applyNumberFormat="1" applyFont="1" applyFill="1" applyBorder="1" applyAlignment="1">
      <alignment horizontal="center" vertical="center" wrapText="1"/>
    </xf>
    <xf numFmtId="165" fontId="5" fillId="5" borderId="59" xfId="2" applyNumberFormat="1" applyFont="1" applyFill="1" applyBorder="1" applyAlignment="1">
      <alignment horizontal="center" vertical="center" wrapText="1"/>
    </xf>
    <xf numFmtId="14" fontId="4" fillId="5" borderId="61" xfId="2" applyNumberFormat="1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65" fontId="5" fillId="6" borderId="60" xfId="4" applyNumberFormat="1" applyFont="1" applyFill="1" applyBorder="1" applyAlignment="1">
      <alignment horizontal="center" vertical="center"/>
    </xf>
    <xf numFmtId="165" fontId="5" fillId="5" borderId="60" xfId="4" applyNumberFormat="1" applyFont="1" applyFill="1" applyBorder="1" applyAlignment="1">
      <alignment horizontal="center" vertical="center"/>
    </xf>
    <xf numFmtId="165" fontId="5" fillId="5" borderId="61" xfId="2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22" fillId="5" borderId="59" xfId="2" applyNumberFormat="1" applyFont="1" applyFill="1" applyBorder="1" applyAlignment="1">
      <alignment horizontal="center" vertical="center"/>
    </xf>
    <xf numFmtId="165" fontId="5" fillId="2" borderId="59" xfId="2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4" fontId="9" fillId="2" borderId="5" xfId="0" applyNumberFormat="1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vertical="center" wrapText="1"/>
    </xf>
    <xf numFmtId="14" fontId="5" fillId="5" borderId="9" xfId="2" applyNumberFormat="1" applyFont="1" applyFill="1" applyBorder="1" applyAlignment="1">
      <alignment horizontal="center" vertical="center" wrapText="1"/>
    </xf>
    <xf numFmtId="14" fontId="5" fillId="5" borderId="9" xfId="2" applyNumberFormat="1" applyFont="1" applyFill="1" applyBorder="1" applyAlignment="1">
      <alignment horizontal="center" vertical="center"/>
    </xf>
    <xf numFmtId="165" fontId="5" fillId="5" borderId="9" xfId="4" applyNumberFormat="1" applyFont="1" applyFill="1" applyBorder="1" applyAlignment="1">
      <alignment horizontal="center" vertical="center"/>
    </xf>
    <xf numFmtId="165" fontId="5" fillId="5" borderId="9" xfId="4" applyNumberFormat="1" applyFont="1" applyFill="1" applyBorder="1" applyAlignment="1">
      <alignment horizontal="center" vertical="center" wrapText="1"/>
    </xf>
    <xf numFmtId="14" fontId="4" fillId="2" borderId="66" xfId="0" applyNumberFormat="1" applyFont="1" applyFill="1" applyBorder="1" applyAlignment="1">
      <alignment horizontal="center" vertical="center" wrapText="1"/>
    </xf>
    <xf numFmtId="165" fontId="5" fillId="6" borderId="9" xfId="4" applyNumberFormat="1" applyFont="1" applyFill="1" applyBorder="1" applyAlignment="1">
      <alignment horizontal="center" vertical="center" wrapText="1"/>
    </xf>
    <xf numFmtId="165" fontId="5" fillId="5" borderId="9" xfId="2" applyNumberFormat="1" applyFont="1" applyFill="1" applyBorder="1" applyAlignment="1">
      <alignment horizontal="center" vertical="center" wrapText="1"/>
    </xf>
    <xf numFmtId="165" fontId="5" fillId="6" borderId="9" xfId="2" applyNumberFormat="1" applyFont="1" applyFill="1" applyBorder="1" applyAlignment="1">
      <alignment horizontal="center" vertical="center" wrapText="1"/>
    </xf>
    <xf numFmtId="165" fontId="22" fillId="5" borderId="9" xfId="2" applyNumberFormat="1" applyFont="1" applyFill="1" applyBorder="1" applyAlignment="1">
      <alignment horizontal="center" vertical="center"/>
    </xf>
    <xf numFmtId="0" fontId="4" fillId="2" borderId="66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14" fontId="5" fillId="5" borderId="30" xfId="2" applyNumberFormat="1" applyFont="1" applyFill="1" applyBorder="1" applyAlignment="1">
      <alignment horizontal="center" vertical="center" wrapText="1"/>
    </xf>
    <xf numFmtId="14" fontId="5" fillId="5" borderId="30" xfId="2" applyNumberFormat="1" applyFont="1" applyFill="1" applyBorder="1" applyAlignment="1">
      <alignment horizontal="center" vertical="center"/>
    </xf>
    <xf numFmtId="165" fontId="5" fillId="5" borderId="30" xfId="2" applyNumberFormat="1" applyFont="1" applyFill="1" applyBorder="1" applyAlignment="1">
      <alignment horizontal="center" vertical="center" wrapText="1"/>
    </xf>
    <xf numFmtId="165" fontId="22" fillId="5" borderId="30" xfId="2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66" xfId="2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vertical="center" wrapText="1"/>
    </xf>
    <xf numFmtId="0" fontId="5" fillId="2" borderId="66" xfId="0" applyFont="1" applyFill="1" applyBorder="1" applyAlignment="1">
      <alignment vertical="center" wrapText="1"/>
    </xf>
    <xf numFmtId="14" fontId="5" fillId="2" borderId="66" xfId="2" applyNumberFormat="1" applyFont="1" applyFill="1" applyBorder="1" applyAlignment="1">
      <alignment horizontal="center" vertical="center" wrapText="1"/>
    </xf>
    <xf numFmtId="0" fontId="23" fillId="2" borderId="66" xfId="2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vertical="center" wrapText="1"/>
    </xf>
    <xf numFmtId="0" fontId="23" fillId="2" borderId="18" xfId="2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4" fontId="5" fillId="5" borderId="67" xfId="2" applyNumberFormat="1" applyFont="1" applyFill="1" applyBorder="1" applyAlignment="1">
      <alignment horizontal="center" vertical="center"/>
    </xf>
    <xf numFmtId="0" fontId="8" fillId="2" borderId="66" xfId="0" applyFont="1" applyFill="1" applyBorder="1" applyAlignment="1">
      <alignment vertical="center" wrapText="1"/>
    </xf>
    <xf numFmtId="14" fontId="5" fillId="5" borderId="61" xfId="2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vertical="center" wrapText="1"/>
    </xf>
    <xf numFmtId="0" fontId="5" fillId="5" borderId="30" xfId="2" applyFont="1" applyFill="1" applyBorder="1" applyAlignment="1">
      <alignment horizontal="center" vertical="center" wrapText="1"/>
    </xf>
    <xf numFmtId="14" fontId="5" fillId="5" borderId="59" xfId="2" applyNumberFormat="1" applyFont="1" applyFill="1" applyBorder="1" applyAlignment="1">
      <alignment horizontal="center" vertical="center" wrapText="1"/>
    </xf>
    <xf numFmtId="14" fontId="5" fillId="5" borderId="59" xfId="2" applyNumberFormat="1" applyFont="1" applyFill="1" applyBorder="1" applyAlignment="1">
      <alignment horizontal="center" vertical="center"/>
    </xf>
    <xf numFmtId="165" fontId="5" fillId="2" borderId="59" xfId="4" applyNumberFormat="1" applyFont="1" applyFill="1" applyBorder="1" applyAlignment="1">
      <alignment horizontal="center" vertical="center"/>
    </xf>
    <xf numFmtId="165" fontId="5" fillId="6" borderId="59" xfId="4" applyNumberFormat="1" applyFont="1" applyFill="1" applyBorder="1" applyAlignment="1">
      <alignment horizontal="center" vertical="center"/>
    </xf>
    <xf numFmtId="165" fontId="5" fillId="5" borderId="59" xfId="4" applyNumberFormat="1" applyFont="1" applyFill="1" applyBorder="1" applyAlignment="1">
      <alignment horizontal="center" vertical="center"/>
    </xf>
    <xf numFmtId="165" fontId="5" fillId="6" borderId="59" xfId="4" applyNumberFormat="1" applyFont="1" applyFill="1" applyBorder="1" applyAlignment="1">
      <alignment horizontal="center" vertical="center" wrapText="1"/>
    </xf>
    <xf numFmtId="165" fontId="5" fillId="5" borderId="59" xfId="4" applyNumberFormat="1" applyFont="1" applyFill="1" applyBorder="1" applyAlignment="1">
      <alignment horizontal="center" vertical="center" wrapText="1"/>
    </xf>
    <xf numFmtId="165" fontId="5" fillId="6" borderId="59" xfId="2" applyNumberFormat="1" applyFont="1" applyFill="1" applyBorder="1" applyAlignment="1">
      <alignment horizontal="center" vertical="center" wrapText="1"/>
    </xf>
    <xf numFmtId="0" fontId="5" fillId="2" borderId="71" xfId="0" applyFont="1" applyFill="1" applyBorder="1" applyAlignment="1">
      <alignment horizontal="center" vertical="center" wrapText="1"/>
    </xf>
    <xf numFmtId="165" fontId="5" fillId="2" borderId="71" xfId="0" applyNumberFormat="1" applyFont="1" applyFill="1" applyBorder="1" applyAlignment="1">
      <alignment horizontal="center" vertical="center" wrapText="1"/>
    </xf>
    <xf numFmtId="165" fontId="5" fillId="2" borderId="72" xfId="0" applyNumberFormat="1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7" fillId="7" borderId="72" xfId="0" applyFont="1" applyFill="1" applyBorder="1" applyAlignment="1">
      <alignment vertical="center" wrapText="1"/>
    </xf>
    <xf numFmtId="14" fontId="5" fillId="7" borderId="65" xfId="0" applyNumberFormat="1" applyFont="1" applyFill="1" applyBorder="1" applyAlignment="1">
      <alignment horizontal="center" vertical="center" wrapText="1"/>
    </xf>
    <xf numFmtId="14" fontId="5" fillId="7" borderId="72" xfId="0" applyNumberFormat="1" applyFont="1" applyFill="1" applyBorder="1" applyAlignment="1">
      <alignment horizontal="center" vertical="center"/>
    </xf>
    <xf numFmtId="0" fontId="4" fillId="7" borderId="71" xfId="0" applyFont="1" applyFill="1" applyBorder="1" applyAlignment="1">
      <alignment horizontal="center" vertical="center" wrapText="1"/>
    </xf>
    <xf numFmtId="0" fontId="7" fillId="7" borderId="71" xfId="0" applyFont="1" applyFill="1" applyBorder="1" applyAlignment="1">
      <alignment vertical="center" wrapText="1"/>
    </xf>
    <xf numFmtId="14" fontId="5" fillId="7" borderId="71" xfId="0" applyNumberFormat="1" applyFont="1" applyFill="1" applyBorder="1" applyAlignment="1">
      <alignment horizontal="center" vertical="center" wrapText="1"/>
    </xf>
    <xf numFmtId="14" fontId="5" fillId="7" borderId="71" xfId="0" applyNumberFormat="1" applyFont="1" applyFill="1" applyBorder="1" applyAlignment="1">
      <alignment horizontal="center" vertical="center"/>
    </xf>
    <xf numFmtId="165" fontId="5" fillId="5" borderId="9" xfId="2" applyNumberFormat="1" applyFont="1" applyFill="1" applyBorder="1" applyAlignment="1">
      <alignment horizontal="center" vertical="center"/>
    </xf>
    <xf numFmtId="165" fontId="5" fillId="2" borderId="66" xfId="0" applyNumberFormat="1" applyFont="1" applyFill="1" applyBorder="1" applyAlignment="1">
      <alignment horizontal="center" vertical="center" wrapText="1"/>
    </xf>
    <xf numFmtId="165" fontId="5" fillId="2" borderId="18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/>
    </xf>
    <xf numFmtId="0" fontId="5" fillId="2" borderId="30" xfId="2" applyFont="1" applyFill="1" applyBorder="1" applyAlignment="1">
      <alignment horizontal="left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horizontal="left" vertical="center" wrapText="1"/>
    </xf>
    <xf numFmtId="165" fontId="17" fillId="2" borderId="30" xfId="0" applyNumberFormat="1" applyFont="1" applyFill="1" applyBorder="1" applyAlignment="1">
      <alignment vertical="center" wrapText="1"/>
    </xf>
    <xf numFmtId="165" fontId="9" fillId="2" borderId="0" xfId="0" applyNumberFormat="1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4" fillId="2" borderId="0" xfId="0" applyFont="1" applyFill="1" applyAlignment="1"/>
    <xf numFmtId="165" fontId="4" fillId="2" borderId="0" xfId="0" applyNumberFormat="1" applyFont="1" applyFill="1" applyAlignment="1"/>
    <xf numFmtId="0" fontId="14" fillId="2" borderId="0" xfId="0" applyFont="1" applyFill="1" applyAlignment="1">
      <alignment vertical="center"/>
    </xf>
    <xf numFmtId="14" fontId="5" fillId="2" borderId="66" xfId="0" applyNumberFormat="1" applyFont="1" applyFill="1" applyBorder="1" applyAlignment="1">
      <alignment horizontal="center" vertical="center" wrapText="1"/>
    </xf>
    <xf numFmtId="165" fontId="5" fillId="2" borderId="3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6" fillId="2" borderId="18" xfId="3" applyFont="1" applyFill="1" applyBorder="1" applyAlignment="1">
      <alignment horizontal="center" vertical="center" wrapText="1"/>
    </xf>
    <xf numFmtId="0" fontId="16" fillId="2" borderId="19" xfId="3" applyFont="1" applyFill="1" applyBorder="1" applyAlignment="1">
      <alignment horizontal="center" vertical="center" wrapText="1"/>
    </xf>
    <xf numFmtId="0" fontId="16" fillId="2" borderId="43" xfId="3" applyFont="1" applyFill="1" applyBorder="1" applyAlignment="1">
      <alignment horizontal="center" vertical="center" wrapText="1"/>
    </xf>
    <xf numFmtId="0" fontId="9" fillId="2" borderId="18" xfId="3" applyFont="1" applyFill="1" applyBorder="1" applyAlignment="1">
      <alignment horizontal="center" vertical="center" wrapText="1"/>
    </xf>
    <xf numFmtId="0" fontId="9" fillId="2" borderId="58" xfId="3" applyFont="1" applyFill="1" applyBorder="1" applyAlignment="1">
      <alignment horizontal="center" vertical="center" wrapText="1"/>
    </xf>
    <xf numFmtId="0" fontId="9" fillId="2" borderId="43" xfId="3" applyFont="1" applyFill="1" applyBorder="1" applyAlignment="1">
      <alignment horizontal="center" vertical="center" wrapText="1"/>
    </xf>
    <xf numFmtId="0" fontId="16" fillId="2" borderId="65" xfId="3" applyFont="1" applyFill="1" applyBorder="1" applyAlignment="1">
      <alignment horizontal="center" vertical="center" wrapText="1"/>
    </xf>
    <xf numFmtId="0" fontId="16" fillId="7" borderId="72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14" fontId="9" fillId="2" borderId="18" xfId="0" applyNumberFormat="1" applyFont="1" applyFill="1" applyBorder="1" applyAlignment="1">
      <alignment horizontal="center" vertical="center" wrapText="1"/>
    </xf>
    <xf numFmtId="14" fontId="9" fillId="2" borderId="58" xfId="0" applyNumberFormat="1" applyFont="1" applyFill="1" applyBorder="1" applyAlignment="1">
      <alignment horizontal="center" vertical="center" wrapText="1"/>
    </xf>
    <xf numFmtId="14" fontId="9" fillId="2" borderId="43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6" fillId="2" borderId="58" xfId="3" applyFont="1" applyFill="1" applyBorder="1" applyAlignment="1">
      <alignment horizontal="center" vertical="center" wrapText="1"/>
    </xf>
    <xf numFmtId="0" fontId="4" fillId="2" borderId="0" xfId="0" applyFont="1" applyFill="1"/>
    <xf numFmtId="49" fontId="4" fillId="2" borderId="0" xfId="0" applyNumberFormat="1" applyFont="1" applyFill="1" applyAlignment="1">
      <alignment horizontal="left" wrapText="1"/>
    </xf>
    <xf numFmtId="49" fontId="5" fillId="2" borderId="0" xfId="0" applyNumberFormat="1" applyFont="1" applyFill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165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165" fontId="9" fillId="2" borderId="54" xfId="0" applyNumberFormat="1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17" fillId="2" borderId="52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vertical="center" wrapText="1"/>
    </xf>
    <xf numFmtId="14" fontId="20" fillId="2" borderId="43" xfId="0" applyNumberFormat="1" applyFont="1" applyFill="1" applyBorder="1" applyAlignment="1">
      <alignment horizontal="center" vertical="center" wrapText="1"/>
    </xf>
    <xf numFmtId="14" fontId="20" fillId="2" borderId="43" xfId="0" applyNumberFormat="1" applyFont="1" applyFill="1" applyBorder="1" applyAlignment="1">
      <alignment horizontal="center" vertical="center"/>
    </xf>
    <xf numFmtId="14" fontId="20" fillId="2" borderId="44" xfId="0" applyNumberFormat="1" applyFont="1" applyFill="1" applyBorder="1" applyAlignment="1">
      <alignment horizontal="center" vertical="center" wrapText="1"/>
    </xf>
    <xf numFmtId="165" fontId="17" fillId="2" borderId="44" xfId="0" applyNumberFormat="1" applyFont="1" applyFill="1" applyBorder="1" applyAlignment="1">
      <alignment horizontal="center" vertical="center" wrapText="1"/>
    </xf>
    <xf numFmtId="165" fontId="14" fillId="2" borderId="4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5" fontId="20" fillId="2" borderId="0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/>
    </xf>
    <xf numFmtId="14" fontId="14" fillId="2" borderId="30" xfId="0" applyNumberFormat="1" applyFont="1" applyFill="1" applyBorder="1" applyAlignment="1">
      <alignment horizontal="center" vertical="center"/>
    </xf>
    <xf numFmtId="165" fontId="14" fillId="2" borderId="30" xfId="2" applyNumberFormat="1" applyFont="1" applyFill="1" applyBorder="1" applyAlignment="1">
      <alignment horizontal="center" vertical="center"/>
    </xf>
    <xf numFmtId="165" fontId="9" fillId="2" borderId="25" xfId="0" applyNumberFormat="1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vertical="center" wrapText="1"/>
    </xf>
    <xf numFmtId="165" fontId="5" fillId="2" borderId="0" xfId="0" applyNumberFormat="1" applyFont="1" applyFill="1" applyAlignment="1">
      <alignment vertical="center" wrapText="1"/>
    </xf>
    <xf numFmtId="165" fontId="5" fillId="2" borderId="25" xfId="0" applyNumberFormat="1" applyFont="1" applyFill="1" applyBorder="1" applyAlignment="1">
      <alignment horizontal="center" vertical="center" wrapText="1"/>
    </xf>
    <xf numFmtId="165" fontId="5" fillId="2" borderId="51" xfId="0" applyNumberFormat="1" applyFont="1" applyFill="1" applyBorder="1" applyAlignment="1">
      <alignment horizontal="center" vertical="center" wrapText="1"/>
    </xf>
    <xf numFmtId="165" fontId="5" fillId="2" borderId="31" xfId="0" applyNumberFormat="1" applyFont="1" applyFill="1" applyBorder="1" applyAlignment="1">
      <alignment horizontal="center" vertical="center" wrapText="1"/>
    </xf>
    <xf numFmtId="165" fontId="5" fillId="2" borderId="32" xfId="0" applyNumberFormat="1" applyFont="1" applyFill="1" applyBorder="1" applyAlignment="1">
      <alignment horizontal="center" vertical="center" wrapText="1"/>
    </xf>
    <xf numFmtId="165" fontId="5" fillId="2" borderId="32" xfId="0" applyNumberFormat="1" applyFont="1" applyFill="1" applyBorder="1" applyAlignment="1">
      <alignment horizontal="center" vertical="center"/>
    </xf>
    <xf numFmtId="165" fontId="12" fillId="2" borderId="25" xfId="0" applyNumberFormat="1" applyFont="1" applyFill="1" applyBorder="1" applyAlignment="1">
      <alignment horizontal="center" vertical="center"/>
    </xf>
    <xf numFmtId="165" fontId="9" fillId="2" borderId="44" xfId="0" applyNumberFormat="1" applyFont="1" applyFill="1" applyBorder="1" applyAlignment="1">
      <alignment horizontal="center" vertical="center" wrapText="1"/>
    </xf>
    <xf numFmtId="165" fontId="5" fillId="2" borderId="25" xfId="2" applyNumberFormat="1" applyFont="1" applyFill="1" applyBorder="1" applyAlignment="1">
      <alignment horizontal="center" vertical="center"/>
    </xf>
    <xf numFmtId="165" fontId="5" fillId="2" borderId="32" xfId="2" applyNumberFormat="1" applyFont="1" applyFill="1" applyBorder="1" applyAlignment="1">
      <alignment horizontal="center" vertical="center"/>
    </xf>
    <xf numFmtId="165" fontId="5" fillId="2" borderId="30" xfId="2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5" fontId="14" fillId="2" borderId="25" xfId="0" applyNumberFormat="1" applyFont="1" applyFill="1" applyBorder="1" applyAlignment="1">
      <alignment horizontal="center" vertical="center"/>
    </xf>
    <xf numFmtId="165" fontId="14" fillId="2" borderId="32" xfId="0" applyNumberFormat="1" applyFont="1" applyFill="1" applyBorder="1" applyAlignment="1">
      <alignment horizontal="center" vertical="center"/>
    </xf>
    <xf numFmtId="0" fontId="18" fillId="2" borderId="18" xfId="3" applyFont="1" applyFill="1" applyBorder="1" applyAlignment="1">
      <alignment horizontal="left" vertical="center" wrapText="1"/>
    </xf>
    <xf numFmtId="0" fontId="14" fillId="8" borderId="9" xfId="2" applyFont="1" applyFill="1" applyBorder="1" applyAlignment="1">
      <alignment horizontal="center" vertical="center" wrapText="1"/>
    </xf>
    <xf numFmtId="165" fontId="14" fillId="9" borderId="9" xfId="2" applyNumberFormat="1" applyFont="1" applyFill="1" applyBorder="1" applyAlignment="1">
      <alignment horizontal="center" vertical="center"/>
    </xf>
    <xf numFmtId="165" fontId="14" fillId="3" borderId="60" xfId="2" applyNumberFormat="1" applyFont="1" applyFill="1" applyBorder="1" applyAlignment="1">
      <alignment horizontal="center" vertical="center" wrapText="1"/>
    </xf>
    <xf numFmtId="14" fontId="14" fillId="2" borderId="66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8" fillId="2" borderId="65" xfId="3" applyFont="1" applyFill="1" applyBorder="1" applyAlignment="1">
      <alignment horizontal="left" vertical="center" wrapText="1"/>
    </xf>
    <xf numFmtId="0" fontId="5" fillId="5" borderId="9" xfId="4" applyFont="1" applyFill="1" applyBorder="1" applyAlignment="1">
      <alignment horizontal="center" vertical="center" wrapText="1"/>
    </xf>
    <xf numFmtId="165" fontId="5" fillId="5" borderId="61" xfId="4" applyNumberFormat="1" applyFont="1" applyFill="1" applyBorder="1" applyAlignment="1">
      <alignment horizontal="center" vertical="center"/>
    </xf>
    <xf numFmtId="165" fontId="9" fillId="5" borderId="60" xfId="4" applyNumberFormat="1" applyFont="1" applyFill="1" applyBorder="1" applyAlignment="1">
      <alignment horizontal="center" vertical="center" wrapText="1"/>
    </xf>
    <xf numFmtId="165" fontId="9" fillId="6" borderId="60" xfId="4" applyNumberFormat="1" applyFont="1" applyFill="1" applyBorder="1" applyAlignment="1">
      <alignment horizontal="center" vertical="center" wrapText="1"/>
    </xf>
    <xf numFmtId="165" fontId="5" fillId="6" borderId="61" xfId="4" applyNumberFormat="1" applyFont="1" applyFill="1" applyBorder="1" applyAlignment="1">
      <alignment horizontal="center" vertical="center"/>
    </xf>
    <xf numFmtId="165" fontId="5" fillId="2" borderId="61" xfId="4" applyNumberFormat="1" applyFont="1" applyFill="1" applyBorder="1" applyAlignment="1">
      <alignment horizontal="center" vertical="center"/>
    </xf>
    <xf numFmtId="0" fontId="18" fillId="2" borderId="43" xfId="3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vertical="center" wrapText="1"/>
    </xf>
    <xf numFmtId="165" fontId="5" fillId="3" borderId="61" xfId="4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vertical="center" wrapText="1"/>
    </xf>
    <xf numFmtId="0" fontId="9" fillId="5" borderId="61" xfId="2" applyFont="1" applyFill="1" applyBorder="1" applyAlignment="1">
      <alignment horizontal="center" vertical="center" wrapText="1"/>
    </xf>
    <xf numFmtId="165" fontId="9" fillId="5" borderId="61" xfId="2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14" fontId="5" fillId="2" borderId="59" xfId="2" applyNumberFormat="1" applyFont="1" applyFill="1" applyBorder="1" applyAlignment="1">
      <alignment horizontal="center" vertical="center" wrapText="1"/>
    </xf>
    <xf numFmtId="14" fontId="5" fillId="2" borderId="59" xfId="2" applyNumberFormat="1" applyFont="1" applyFill="1" applyBorder="1" applyAlignment="1">
      <alignment horizontal="center" vertical="center"/>
    </xf>
    <xf numFmtId="14" fontId="5" fillId="2" borderId="69" xfId="2" applyNumberFormat="1" applyFont="1" applyFill="1" applyBorder="1" applyAlignment="1">
      <alignment horizontal="center" vertical="center" wrapText="1"/>
    </xf>
    <xf numFmtId="14" fontId="5" fillId="2" borderId="70" xfId="2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62" xfId="0" applyNumberFormat="1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vertical="center" wrapText="1"/>
    </xf>
    <xf numFmtId="14" fontId="9" fillId="5" borderId="61" xfId="2" applyNumberFormat="1" applyFont="1" applyFill="1" applyBorder="1" applyAlignment="1">
      <alignment horizontal="center" vertical="center" wrapText="1"/>
    </xf>
    <xf numFmtId="165" fontId="9" fillId="5" borderId="9" xfId="2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4" fontId="9" fillId="5" borderId="9" xfId="2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vertical="center" wrapText="1"/>
    </xf>
    <xf numFmtId="14" fontId="9" fillId="5" borderId="59" xfId="2" applyNumberFormat="1" applyFont="1" applyFill="1" applyBorder="1" applyAlignment="1">
      <alignment horizontal="center" vertical="center" wrapText="1"/>
    </xf>
    <xf numFmtId="165" fontId="9" fillId="5" borderId="59" xfId="2" applyNumberFormat="1" applyFont="1" applyFill="1" applyBorder="1" applyAlignment="1">
      <alignment horizontal="center" vertical="center" wrapText="1"/>
    </xf>
    <xf numFmtId="0" fontId="5" fillId="5" borderId="61" xfId="2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58" xfId="0" applyNumberFormat="1" applyFont="1" applyFill="1" applyBorder="1" applyAlignment="1">
      <alignment horizontal="center" vertical="center" wrapText="1"/>
    </xf>
    <xf numFmtId="49" fontId="5" fillId="2" borderId="58" xfId="0" applyNumberFormat="1" applyFont="1" applyFill="1" applyBorder="1" applyAlignment="1">
      <alignment vertical="center" wrapText="1"/>
    </xf>
    <xf numFmtId="165" fontId="22" fillId="5" borderId="59" xfId="2" applyNumberFormat="1" applyFont="1" applyFill="1" applyBorder="1"/>
    <xf numFmtId="49" fontId="5" fillId="2" borderId="43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0" fontId="5" fillId="5" borderId="59" xfId="2" applyFont="1" applyFill="1" applyBorder="1" applyAlignment="1">
      <alignment horizontal="center" vertical="center" wrapText="1"/>
    </xf>
    <xf numFmtId="0" fontId="10" fillId="2" borderId="30" xfId="0" applyFont="1" applyFill="1" applyBorder="1" applyAlignment="1"/>
    <xf numFmtId="0" fontId="5" fillId="2" borderId="18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vertical="center" wrapText="1"/>
    </xf>
    <xf numFmtId="0" fontId="5" fillId="2" borderId="52" xfId="0" applyFont="1" applyFill="1" applyBorder="1" applyAlignment="1">
      <alignment horizontal="center" vertical="center" wrapText="1"/>
    </xf>
    <xf numFmtId="49" fontId="5" fillId="2" borderId="43" xfId="0" applyNumberFormat="1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0" fontId="14" fillId="2" borderId="66" xfId="0" applyFont="1" applyFill="1" applyBorder="1" applyAlignment="1">
      <alignment vertical="center" wrapText="1"/>
    </xf>
    <xf numFmtId="0" fontId="14" fillId="2" borderId="71" xfId="0" applyFont="1" applyFill="1" applyBorder="1" applyAlignment="1">
      <alignment vertical="center" wrapText="1"/>
    </xf>
    <xf numFmtId="14" fontId="5" fillId="5" borderId="71" xfId="2" applyNumberFormat="1" applyFont="1" applyFill="1" applyBorder="1" applyAlignment="1">
      <alignment horizontal="center" vertical="center"/>
    </xf>
    <xf numFmtId="165" fontId="9" fillId="3" borderId="73" xfId="2" applyNumberFormat="1" applyFont="1" applyFill="1" applyBorder="1" applyAlignment="1">
      <alignment horizontal="center" vertical="center" wrapText="1"/>
    </xf>
    <xf numFmtId="165" fontId="9" fillId="4" borderId="73" xfId="2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4" fillId="2" borderId="63" xfId="0" applyFont="1" applyFill="1" applyBorder="1" applyAlignment="1">
      <alignment vertical="center" wrapText="1"/>
    </xf>
    <xf numFmtId="165" fontId="9" fillId="5" borderId="61" xfId="2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5" borderId="64" xfId="2" applyFont="1" applyFill="1" applyBorder="1" applyAlignment="1">
      <alignment horizontal="center" vertical="center" wrapText="1"/>
    </xf>
    <xf numFmtId="14" fontId="9" fillId="5" borderId="64" xfId="2" applyNumberFormat="1" applyFont="1" applyFill="1" applyBorder="1" applyAlignment="1">
      <alignment horizontal="center" vertical="center"/>
    </xf>
    <xf numFmtId="14" fontId="9" fillId="5" borderId="64" xfId="2" applyNumberFormat="1" applyFont="1" applyFill="1" applyBorder="1" applyAlignment="1">
      <alignment horizontal="center" vertical="center" wrapText="1"/>
    </xf>
    <xf numFmtId="165" fontId="9" fillId="5" borderId="68" xfId="2" applyNumberFormat="1" applyFont="1" applyFill="1" applyBorder="1" applyAlignment="1">
      <alignment horizontal="center" vertical="center" wrapText="1"/>
    </xf>
    <xf numFmtId="165" fontId="9" fillId="4" borderId="30" xfId="2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vertical="center" wrapText="1"/>
    </xf>
    <xf numFmtId="0" fontId="18" fillId="2" borderId="29" xfId="2" applyFont="1" applyFill="1" applyBorder="1" applyAlignment="1">
      <alignment horizontal="left" vertical="center" wrapText="1"/>
    </xf>
    <xf numFmtId="165" fontId="14" fillId="2" borderId="17" xfId="0" applyNumberFormat="1" applyFont="1" applyFill="1" applyBorder="1" applyAlignment="1">
      <alignment horizontal="center" vertical="center"/>
    </xf>
    <xf numFmtId="165" fontId="14" fillId="2" borderId="33" xfId="0" applyNumberFormat="1" applyFont="1" applyFill="1" applyBorder="1" applyAlignment="1">
      <alignment horizontal="center" vertical="center"/>
    </xf>
    <xf numFmtId="164" fontId="14" fillId="2" borderId="30" xfId="1" applyFont="1" applyFill="1" applyBorder="1" applyAlignment="1">
      <alignment horizontal="left" vertical="center" wrapText="1"/>
    </xf>
    <xf numFmtId="0" fontId="4" fillId="2" borderId="30" xfId="2" applyFont="1" applyFill="1" applyBorder="1" applyAlignment="1">
      <alignment vertical="top" wrapText="1"/>
    </xf>
    <xf numFmtId="14" fontId="4" fillId="2" borderId="30" xfId="0" applyNumberFormat="1" applyFont="1" applyFill="1" applyBorder="1" applyAlignment="1">
      <alignment horizontal="center" vertical="center"/>
    </xf>
    <xf numFmtId="165" fontId="14" fillId="2" borderId="30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165" fontId="5" fillId="2" borderId="43" xfId="0" applyNumberFormat="1" applyFont="1" applyFill="1" applyBorder="1" applyAlignment="1">
      <alignment horizontal="center" vertical="center"/>
    </xf>
    <xf numFmtId="0" fontId="18" fillId="2" borderId="9" xfId="2" applyFont="1" applyFill="1" applyBorder="1" applyAlignment="1">
      <alignment horizontal="left" vertical="center" wrapText="1"/>
    </xf>
    <xf numFmtId="0" fontId="7" fillId="2" borderId="9" xfId="2" applyFont="1" applyFill="1" applyBorder="1" applyAlignment="1">
      <alignment vertical="center" wrapText="1"/>
    </xf>
    <xf numFmtId="165" fontId="14" fillId="2" borderId="13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 wrapText="1"/>
    </xf>
    <xf numFmtId="0" fontId="26" fillId="2" borderId="0" xfId="0" applyFont="1" applyFill="1"/>
    <xf numFmtId="165" fontId="5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justify" vertical="center"/>
    </xf>
    <xf numFmtId="165" fontId="10" fillId="2" borderId="0" xfId="0" applyNumberFormat="1" applyFont="1" applyFill="1"/>
  </cellXfs>
  <cellStyles count="5">
    <cellStyle name="Excel Built-in Normal" xfId="2"/>
    <cellStyle name="Excel Built-in Normal 1" xfId="4"/>
    <cellStyle name="TableStyleLight1" xfId="3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tabSelected="1" zoomScale="70" zoomScaleNormal="70" zoomScaleSheetLayoutView="70" zoomScalePageLayoutView="70" workbookViewId="0">
      <selection activeCell="H10" sqref="H10"/>
    </sheetView>
  </sheetViews>
  <sheetFormatPr defaultRowHeight="14.4" x14ac:dyDescent="0.3"/>
  <cols>
    <col min="1" max="1" width="9.5546875" style="2" customWidth="1"/>
    <col min="2" max="2" width="55.33203125" style="2" customWidth="1"/>
    <col min="3" max="3" width="19.88671875" style="2" customWidth="1"/>
    <col min="4" max="4" width="12.44140625" style="2" customWidth="1"/>
    <col min="5" max="5" width="18.6640625" style="2" customWidth="1"/>
    <col min="6" max="6" width="12.44140625" style="2" customWidth="1"/>
    <col min="7" max="7" width="14.5546875" style="2" customWidth="1"/>
    <col min="8" max="8" width="11.77734375" style="326" bestFit="1" customWidth="1"/>
    <col min="9" max="12" width="10.33203125" style="2" bestFit="1" customWidth="1"/>
    <col min="13" max="13" width="10.6640625" style="2" customWidth="1"/>
    <col min="14" max="14" width="10.33203125" style="2" customWidth="1"/>
    <col min="15" max="15" width="12.6640625" style="2" customWidth="1"/>
    <col min="16" max="16" width="13.44140625" style="2" customWidth="1"/>
    <col min="17" max="17" width="11.6640625" style="2" customWidth="1"/>
    <col min="18" max="18" width="20.109375" style="2" customWidth="1"/>
    <col min="19" max="19" width="2" style="2" customWidth="1"/>
    <col min="20" max="20" width="10.88671875" style="2" customWidth="1"/>
    <col min="21" max="21" width="10.33203125" style="2" customWidth="1"/>
    <col min="22" max="22" width="9.109375" style="2"/>
    <col min="23" max="24" width="9.6640625" style="2" bestFit="1" customWidth="1"/>
    <col min="25" max="16384" width="8.88671875" style="2"/>
  </cols>
  <sheetData>
    <row r="1" spans="1:22" ht="15.6" x14ac:dyDescent="0.3">
      <c r="A1" s="1"/>
      <c r="B1" s="172"/>
      <c r="C1" s="172"/>
      <c r="D1" s="1"/>
      <c r="E1" s="1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4"/>
      <c r="T1" s="1"/>
      <c r="U1" s="1"/>
      <c r="V1" s="1"/>
    </row>
    <row r="2" spans="1:22" ht="17.399999999999999" x14ac:dyDescent="0.3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6"/>
      <c r="Q2" s="176"/>
      <c r="R2" s="177"/>
      <c r="S2" s="156"/>
      <c r="T2" s="151"/>
      <c r="U2" s="151"/>
      <c r="V2" s="1"/>
    </row>
    <row r="3" spans="1:22" ht="48.6" customHeight="1" x14ac:dyDescent="0.3">
      <c r="A3" s="175" t="s">
        <v>138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56"/>
      <c r="T3" s="151"/>
      <c r="U3" s="151"/>
      <c r="V3" s="1"/>
    </row>
    <row r="4" spans="1:22" ht="23.4" customHeight="1" thickBot="1" x14ac:dyDescent="0.35">
      <c r="A4" s="178"/>
      <c r="B4" s="179"/>
      <c r="C4" s="172"/>
      <c r="D4" s="180"/>
      <c r="E4" s="180"/>
      <c r="F4" s="181"/>
      <c r="G4" s="181"/>
      <c r="H4" s="182"/>
      <c r="I4" s="183"/>
      <c r="J4" s="183"/>
      <c r="K4" s="183"/>
      <c r="L4" s="183"/>
      <c r="M4" s="183"/>
      <c r="N4" s="183"/>
      <c r="O4" s="183"/>
      <c r="P4" s="183"/>
      <c r="Q4" s="183"/>
      <c r="R4" s="178"/>
      <c r="S4" s="183"/>
      <c r="T4" s="183"/>
      <c r="U4" s="172"/>
      <c r="V4" s="172"/>
    </row>
    <row r="5" spans="1:22" ht="31.2" customHeight="1" x14ac:dyDescent="0.3">
      <c r="A5" s="184" t="s">
        <v>57</v>
      </c>
      <c r="B5" s="185" t="s">
        <v>139</v>
      </c>
      <c r="C5" s="186" t="s">
        <v>140</v>
      </c>
      <c r="D5" s="186" t="s">
        <v>1</v>
      </c>
      <c r="E5" s="186" t="s">
        <v>2</v>
      </c>
      <c r="F5" s="186" t="s">
        <v>3</v>
      </c>
      <c r="G5" s="187" t="s">
        <v>4</v>
      </c>
      <c r="H5" s="188" t="s">
        <v>64</v>
      </c>
      <c r="I5" s="189"/>
      <c r="J5" s="189"/>
      <c r="K5" s="189"/>
      <c r="L5" s="189"/>
      <c r="M5" s="189"/>
      <c r="N5" s="189"/>
      <c r="O5" s="189"/>
      <c r="P5" s="189"/>
      <c r="Q5" s="190"/>
      <c r="R5" s="191" t="s">
        <v>5</v>
      </c>
      <c r="S5" s="192"/>
      <c r="T5" s="1"/>
      <c r="U5" s="1"/>
      <c r="V5" s="1"/>
    </row>
    <row r="6" spans="1:22" ht="31.2" customHeight="1" x14ac:dyDescent="0.3">
      <c r="A6" s="193"/>
      <c r="B6" s="194"/>
      <c r="C6" s="195"/>
      <c r="D6" s="195"/>
      <c r="E6" s="195"/>
      <c r="F6" s="195"/>
      <c r="G6" s="195"/>
      <c r="H6" s="196" t="s">
        <v>60</v>
      </c>
      <c r="I6" s="197"/>
      <c r="J6" s="198" t="s">
        <v>61</v>
      </c>
      <c r="K6" s="197"/>
      <c r="L6" s="198" t="s">
        <v>62</v>
      </c>
      <c r="M6" s="197"/>
      <c r="N6" s="198" t="s">
        <v>63</v>
      </c>
      <c r="O6" s="197"/>
      <c r="P6" s="198" t="s">
        <v>70</v>
      </c>
      <c r="Q6" s="197"/>
      <c r="R6" s="199"/>
      <c r="S6" s="192"/>
      <c r="T6" s="1"/>
      <c r="U6" s="1"/>
      <c r="V6" s="1"/>
    </row>
    <row r="7" spans="1:22" ht="54.6" customHeight="1" thickBot="1" x14ac:dyDescent="0.35">
      <c r="A7" s="200"/>
      <c r="B7" s="201"/>
      <c r="C7" s="202"/>
      <c r="D7" s="202"/>
      <c r="E7" s="202"/>
      <c r="F7" s="202"/>
      <c r="G7" s="203"/>
      <c r="H7" s="204" t="s">
        <v>6</v>
      </c>
      <c r="I7" s="205" t="s">
        <v>7</v>
      </c>
      <c r="J7" s="206" t="s">
        <v>6</v>
      </c>
      <c r="K7" s="206" t="s">
        <v>7</v>
      </c>
      <c r="L7" s="206" t="s">
        <v>6</v>
      </c>
      <c r="M7" s="206" t="s">
        <v>7</v>
      </c>
      <c r="N7" s="206" t="s">
        <v>6</v>
      </c>
      <c r="O7" s="206" t="s">
        <v>7</v>
      </c>
      <c r="P7" s="206" t="s">
        <v>6</v>
      </c>
      <c r="Q7" s="206" t="s">
        <v>7</v>
      </c>
      <c r="R7" s="207"/>
      <c r="S7" s="192"/>
      <c r="T7" s="1"/>
      <c r="U7" s="1"/>
      <c r="V7" s="1"/>
    </row>
    <row r="8" spans="1:22" ht="16.5" customHeight="1" thickBot="1" x14ac:dyDescent="0.35">
      <c r="A8" s="28">
        <v>1</v>
      </c>
      <c r="B8" s="133">
        <v>2</v>
      </c>
      <c r="C8" s="134">
        <v>3</v>
      </c>
      <c r="D8" s="135">
        <v>4</v>
      </c>
      <c r="E8" s="134">
        <v>5</v>
      </c>
      <c r="F8" s="134">
        <v>6</v>
      </c>
      <c r="G8" s="136">
        <v>7</v>
      </c>
      <c r="H8" s="137">
        <v>8</v>
      </c>
      <c r="I8" s="138">
        <v>9</v>
      </c>
      <c r="J8" s="136">
        <v>10</v>
      </c>
      <c r="K8" s="136">
        <v>11</v>
      </c>
      <c r="L8" s="136">
        <v>12</v>
      </c>
      <c r="M8" s="136">
        <v>13</v>
      </c>
      <c r="N8" s="136">
        <v>14</v>
      </c>
      <c r="O8" s="136">
        <v>15</v>
      </c>
      <c r="P8" s="133">
        <v>16</v>
      </c>
      <c r="Q8" s="139">
        <v>17</v>
      </c>
      <c r="R8" s="140">
        <v>18</v>
      </c>
      <c r="S8" s="192"/>
      <c r="T8" s="1"/>
      <c r="U8" s="1"/>
      <c r="V8" s="1"/>
    </row>
    <row r="9" spans="1:22" ht="90.6" customHeight="1" x14ac:dyDescent="0.3">
      <c r="A9" s="3"/>
      <c r="B9" s="208" t="s">
        <v>38</v>
      </c>
      <c r="C9" s="209" t="s">
        <v>75</v>
      </c>
      <c r="D9" s="210" t="s">
        <v>8</v>
      </c>
      <c r="E9" s="211" t="s">
        <v>8</v>
      </c>
      <c r="F9" s="210" t="s">
        <v>8</v>
      </c>
      <c r="G9" s="212" t="s">
        <v>8</v>
      </c>
      <c r="H9" s="213">
        <f t="shared" ref="H9:Q9" si="0">H10+H23+H26+H90+H96+H102</f>
        <v>5804.5</v>
      </c>
      <c r="I9" s="213">
        <f t="shared" si="0"/>
        <v>4299.1000000000004</v>
      </c>
      <c r="J9" s="213">
        <f t="shared" si="0"/>
        <v>3394.5</v>
      </c>
      <c r="K9" s="213">
        <f t="shared" si="0"/>
        <v>4887.0999999999995</v>
      </c>
      <c r="L9" s="213">
        <f t="shared" si="0"/>
        <v>7137.4000000000005</v>
      </c>
      <c r="M9" s="213">
        <f t="shared" si="0"/>
        <v>7136.8</v>
      </c>
      <c r="N9" s="214">
        <f t="shared" si="0"/>
        <v>11204.900000000001</v>
      </c>
      <c r="O9" s="213">
        <f t="shared" si="0"/>
        <v>11231.199999999999</v>
      </c>
      <c r="P9" s="213">
        <f t="shared" si="0"/>
        <v>27541.3</v>
      </c>
      <c r="Q9" s="213">
        <f t="shared" si="0"/>
        <v>27554.200000000004</v>
      </c>
      <c r="R9" s="215"/>
      <c r="T9" s="216"/>
      <c r="U9" s="216"/>
      <c r="V9" s="1"/>
    </row>
    <row r="10" spans="1:22" ht="119.4" customHeight="1" x14ac:dyDescent="0.3">
      <c r="A10" s="7">
        <v>1</v>
      </c>
      <c r="B10" s="217" t="s">
        <v>87</v>
      </c>
      <c r="C10" s="217" t="s">
        <v>33</v>
      </c>
      <c r="D10" s="218" t="s">
        <v>8</v>
      </c>
      <c r="E10" s="219" t="s">
        <v>8</v>
      </c>
      <c r="F10" s="218" t="s">
        <v>8</v>
      </c>
      <c r="G10" s="220" t="s">
        <v>8</v>
      </c>
      <c r="H10" s="221">
        <f t="shared" ref="H10:O10" si="1">H11+H12+H13+H14+H15+H16+H17+H18+H19+H20</f>
        <v>3946.4</v>
      </c>
      <c r="I10" s="221">
        <f t="shared" si="1"/>
        <v>2660.9</v>
      </c>
      <c r="J10" s="221">
        <f t="shared" si="1"/>
        <v>1838.5</v>
      </c>
      <c r="K10" s="221">
        <f t="shared" si="1"/>
        <v>3124</v>
      </c>
      <c r="L10" s="221">
        <f t="shared" si="1"/>
        <v>3690.2</v>
      </c>
      <c r="M10" s="221">
        <f t="shared" si="1"/>
        <v>3686.1</v>
      </c>
      <c r="N10" s="221">
        <f t="shared" si="1"/>
        <v>8170.9999999999991</v>
      </c>
      <c r="O10" s="221">
        <f t="shared" si="1"/>
        <v>8504</v>
      </c>
      <c r="P10" s="214">
        <f t="shared" ref="P10:P24" si="2">H10+J10+L10+N10</f>
        <v>17646.099999999999</v>
      </c>
      <c r="Q10" s="221">
        <f>Q11+Q12+Q13+Q14+Q15+Q16+Q17+Q18+Q19+Q20</f>
        <v>17975.000000000004</v>
      </c>
      <c r="R10" s="222"/>
      <c r="T10" s="223">
        <f>P11+P12+P13+P14+P15+P16+P17+P18+P19+P20</f>
        <v>17646.099999999999</v>
      </c>
      <c r="U10" s="214">
        <f>Q11+Q12+Q13++Q14+Q15+Q16+Q17+Q18+Q19+Q20</f>
        <v>17975.000000000004</v>
      </c>
      <c r="V10" s="224"/>
    </row>
    <row r="11" spans="1:22" ht="170.4" customHeight="1" x14ac:dyDescent="0.3">
      <c r="A11" s="8" t="s">
        <v>11</v>
      </c>
      <c r="B11" s="51" t="s">
        <v>76</v>
      </c>
      <c r="C11" s="57" t="s">
        <v>106</v>
      </c>
      <c r="D11" s="55">
        <v>44013</v>
      </c>
      <c r="E11" s="54">
        <v>44196</v>
      </c>
      <c r="F11" s="78" t="s">
        <v>105</v>
      </c>
      <c r="G11" s="69" t="s">
        <v>105</v>
      </c>
      <c r="H11" s="225" t="s">
        <v>58</v>
      </c>
      <c r="I11" s="226" t="s">
        <v>58</v>
      </c>
      <c r="J11" s="227" t="s">
        <v>58</v>
      </c>
      <c r="K11" s="227" t="s">
        <v>58</v>
      </c>
      <c r="L11" s="227" t="s">
        <v>58</v>
      </c>
      <c r="M11" s="227">
        <v>0</v>
      </c>
      <c r="N11" s="23">
        <v>0</v>
      </c>
      <c r="O11" s="40">
        <v>0</v>
      </c>
      <c r="P11" s="214">
        <f t="shared" si="2"/>
        <v>0</v>
      </c>
      <c r="Q11" s="214">
        <f t="shared" ref="Q11:Q12" si="3">I11+K11+M11+O11</f>
        <v>0</v>
      </c>
      <c r="R11" s="166" t="s">
        <v>107</v>
      </c>
      <c r="T11" s="216"/>
      <c r="U11" s="216"/>
      <c r="V11" s="1"/>
    </row>
    <row r="12" spans="1:22" ht="170.4" customHeight="1" x14ac:dyDescent="0.3">
      <c r="A12" s="10" t="s">
        <v>9</v>
      </c>
      <c r="B12" s="50" t="s">
        <v>77</v>
      </c>
      <c r="C12" s="57" t="s">
        <v>106</v>
      </c>
      <c r="D12" s="54">
        <v>43952</v>
      </c>
      <c r="E12" s="54">
        <v>44196</v>
      </c>
      <c r="F12" s="78" t="s">
        <v>105</v>
      </c>
      <c r="G12" s="69" t="s">
        <v>105</v>
      </c>
      <c r="H12" s="225" t="s">
        <v>58</v>
      </c>
      <c r="I12" s="226" t="s">
        <v>58</v>
      </c>
      <c r="J12" s="227" t="s">
        <v>58</v>
      </c>
      <c r="K12" s="227" t="s">
        <v>58</v>
      </c>
      <c r="L12" s="227">
        <v>0</v>
      </c>
      <c r="M12" s="227">
        <v>0</v>
      </c>
      <c r="N12" s="23">
        <v>0</v>
      </c>
      <c r="O12" s="40">
        <v>0</v>
      </c>
      <c r="P12" s="214">
        <f t="shared" si="2"/>
        <v>0</v>
      </c>
      <c r="Q12" s="214">
        <f t="shared" si="3"/>
        <v>0</v>
      </c>
      <c r="R12" s="167"/>
      <c r="T12" s="216"/>
      <c r="U12" s="216"/>
      <c r="V12" s="1"/>
    </row>
    <row r="13" spans="1:22" ht="167.4" customHeight="1" x14ac:dyDescent="0.3">
      <c r="A13" s="60" t="s">
        <v>93</v>
      </c>
      <c r="B13" s="141" t="s">
        <v>141</v>
      </c>
      <c r="C13" s="57" t="s">
        <v>106</v>
      </c>
      <c r="D13" s="142">
        <v>43922</v>
      </c>
      <c r="E13" s="143">
        <v>44195</v>
      </c>
      <c r="F13" s="78" t="s">
        <v>105</v>
      </c>
      <c r="G13" s="69" t="s">
        <v>105</v>
      </c>
      <c r="H13" s="225" t="s">
        <v>58</v>
      </c>
      <c r="I13" s="228" t="s">
        <v>58</v>
      </c>
      <c r="J13" s="23" t="s">
        <v>58</v>
      </c>
      <c r="K13" s="23" t="s">
        <v>58</v>
      </c>
      <c r="L13" s="23" t="s">
        <v>58</v>
      </c>
      <c r="M13" s="23">
        <v>0</v>
      </c>
      <c r="N13" s="23">
        <v>0</v>
      </c>
      <c r="O13" s="40"/>
      <c r="P13" s="214">
        <f t="shared" si="2"/>
        <v>0</v>
      </c>
      <c r="Q13" s="214">
        <f t="shared" ref="Q13:Q24" si="4">I13+K13+M13+O13</f>
        <v>0</v>
      </c>
      <c r="R13" s="167"/>
      <c r="T13" s="216"/>
      <c r="U13" s="216"/>
      <c r="V13" s="1"/>
    </row>
    <row r="14" spans="1:22" ht="176.4" customHeight="1" x14ac:dyDescent="0.3">
      <c r="A14" s="10" t="s">
        <v>56</v>
      </c>
      <c r="B14" s="51" t="s">
        <v>99</v>
      </c>
      <c r="C14" s="57" t="s">
        <v>106</v>
      </c>
      <c r="D14" s="55">
        <v>44166</v>
      </c>
      <c r="E14" s="54">
        <v>44195</v>
      </c>
      <c r="F14" s="78" t="s">
        <v>105</v>
      </c>
      <c r="G14" s="69" t="s">
        <v>105</v>
      </c>
      <c r="H14" s="38">
        <v>0</v>
      </c>
      <c r="I14" s="229">
        <v>0</v>
      </c>
      <c r="J14" s="22">
        <v>0</v>
      </c>
      <c r="K14" s="22">
        <v>0</v>
      </c>
      <c r="L14" s="38">
        <v>0</v>
      </c>
      <c r="M14" s="38">
        <v>0</v>
      </c>
      <c r="N14" s="38">
        <v>0</v>
      </c>
      <c r="O14" s="230"/>
      <c r="P14" s="231">
        <f t="shared" si="2"/>
        <v>0</v>
      </c>
      <c r="Q14" s="231">
        <f t="shared" si="4"/>
        <v>0</v>
      </c>
      <c r="R14" s="168"/>
      <c r="T14" s="216"/>
      <c r="U14" s="216"/>
      <c r="V14" s="1"/>
    </row>
    <row r="15" spans="1:22" ht="98.4" customHeight="1" x14ac:dyDescent="0.3">
      <c r="A15" s="10" t="s">
        <v>17</v>
      </c>
      <c r="B15" s="50" t="s">
        <v>142</v>
      </c>
      <c r="C15" s="57" t="s">
        <v>143</v>
      </c>
      <c r="D15" s="55">
        <v>43831</v>
      </c>
      <c r="E15" s="54">
        <v>44196</v>
      </c>
      <c r="F15" s="78" t="s">
        <v>8</v>
      </c>
      <c r="G15" s="69" t="s">
        <v>8</v>
      </c>
      <c r="H15" s="232">
        <v>0</v>
      </c>
      <c r="I15" s="233">
        <v>0</v>
      </c>
      <c r="J15" s="234">
        <v>0</v>
      </c>
      <c r="K15" s="234">
        <v>0</v>
      </c>
      <c r="L15" s="232">
        <v>0</v>
      </c>
      <c r="M15" s="232">
        <v>0</v>
      </c>
      <c r="N15" s="232">
        <v>0</v>
      </c>
      <c r="O15" s="232">
        <v>0</v>
      </c>
      <c r="P15" s="231">
        <f t="shared" si="2"/>
        <v>0</v>
      </c>
      <c r="Q15" s="231">
        <f t="shared" si="4"/>
        <v>0</v>
      </c>
      <c r="R15" s="68" t="s">
        <v>108</v>
      </c>
      <c r="T15" s="216"/>
      <c r="U15" s="216"/>
      <c r="V15" s="1"/>
    </row>
    <row r="16" spans="1:22" ht="131.4" customHeight="1" x14ac:dyDescent="0.3">
      <c r="A16" s="61" t="s">
        <v>18</v>
      </c>
      <c r="B16" s="144" t="s">
        <v>144</v>
      </c>
      <c r="C16" s="57" t="s">
        <v>143</v>
      </c>
      <c r="D16" s="55">
        <v>44105</v>
      </c>
      <c r="E16" s="54">
        <v>44196</v>
      </c>
      <c r="F16" s="55">
        <v>44105</v>
      </c>
      <c r="G16" s="54">
        <v>44196</v>
      </c>
      <c r="H16" s="234">
        <v>0</v>
      </c>
      <c r="I16" s="233">
        <v>0</v>
      </c>
      <c r="J16" s="234">
        <v>0</v>
      </c>
      <c r="K16" s="234">
        <v>0</v>
      </c>
      <c r="L16" s="234">
        <v>0</v>
      </c>
      <c r="M16" s="234">
        <v>0</v>
      </c>
      <c r="N16" s="234">
        <v>378</v>
      </c>
      <c r="O16" s="235">
        <v>378</v>
      </c>
      <c r="P16" s="231">
        <v>378</v>
      </c>
      <c r="Q16" s="231">
        <f t="shared" si="4"/>
        <v>378</v>
      </c>
      <c r="R16" s="32" t="s">
        <v>59</v>
      </c>
      <c r="T16" s="216"/>
      <c r="U16" s="216"/>
      <c r="V16" s="1"/>
    </row>
    <row r="17" spans="1:22" ht="52.2" customHeight="1" x14ac:dyDescent="0.3">
      <c r="A17" s="10" t="s">
        <v>94</v>
      </c>
      <c r="B17" s="50" t="s">
        <v>145</v>
      </c>
      <c r="C17" s="57" t="s">
        <v>143</v>
      </c>
      <c r="D17" s="55">
        <v>43831</v>
      </c>
      <c r="E17" s="54">
        <v>44196</v>
      </c>
      <c r="F17" s="55">
        <v>43831</v>
      </c>
      <c r="G17" s="54">
        <v>44196</v>
      </c>
      <c r="H17" s="232">
        <v>3801.4</v>
      </c>
      <c r="I17" s="22">
        <v>2515.9</v>
      </c>
      <c r="J17" s="234">
        <v>1711.3</v>
      </c>
      <c r="K17" s="22">
        <v>2996.8</v>
      </c>
      <c r="L17" s="232">
        <v>3564.7</v>
      </c>
      <c r="M17" s="22">
        <v>3564.7</v>
      </c>
      <c r="N17" s="232">
        <v>7113.2</v>
      </c>
      <c r="O17" s="22">
        <v>7449</v>
      </c>
      <c r="P17" s="231">
        <f t="shared" si="2"/>
        <v>16190.599999999999</v>
      </c>
      <c r="Q17" s="231">
        <f t="shared" si="4"/>
        <v>16526.400000000001</v>
      </c>
      <c r="R17" s="32" t="s">
        <v>59</v>
      </c>
      <c r="T17" s="216"/>
      <c r="U17" s="216"/>
      <c r="V17" s="1"/>
    </row>
    <row r="18" spans="1:22" ht="52.2" customHeight="1" x14ac:dyDescent="0.3">
      <c r="A18" s="10" t="s">
        <v>91</v>
      </c>
      <c r="B18" s="50" t="s">
        <v>78</v>
      </c>
      <c r="C18" s="57" t="s">
        <v>88</v>
      </c>
      <c r="D18" s="55">
        <v>43831</v>
      </c>
      <c r="E18" s="54">
        <v>44196</v>
      </c>
      <c r="F18" s="55">
        <v>43831</v>
      </c>
      <c r="G18" s="54">
        <v>44196</v>
      </c>
      <c r="H18" s="38">
        <v>145</v>
      </c>
      <c r="I18" s="22">
        <v>145</v>
      </c>
      <c r="J18" s="22">
        <v>127.2</v>
      </c>
      <c r="K18" s="22">
        <v>127.2</v>
      </c>
      <c r="L18" s="38">
        <v>37.5</v>
      </c>
      <c r="M18" s="22">
        <v>37.5</v>
      </c>
      <c r="N18" s="38">
        <v>444.4</v>
      </c>
      <c r="O18" s="22">
        <v>441.6</v>
      </c>
      <c r="P18" s="231">
        <f t="shared" si="2"/>
        <v>754.09999999999991</v>
      </c>
      <c r="Q18" s="231">
        <f t="shared" si="4"/>
        <v>751.3</v>
      </c>
      <c r="R18" s="32" t="s">
        <v>59</v>
      </c>
      <c r="T18" s="216"/>
      <c r="U18" s="216"/>
      <c r="V18" s="1"/>
    </row>
    <row r="19" spans="1:22" ht="52.2" customHeight="1" x14ac:dyDescent="0.3">
      <c r="A19" s="61"/>
      <c r="B19" s="50" t="s">
        <v>146</v>
      </c>
      <c r="C19" s="34" t="s">
        <v>101</v>
      </c>
      <c r="D19" s="55">
        <v>43831</v>
      </c>
      <c r="E19" s="54">
        <v>44196</v>
      </c>
      <c r="F19" s="55">
        <v>43831</v>
      </c>
      <c r="G19" s="54">
        <v>44196</v>
      </c>
      <c r="H19" s="22">
        <v>0</v>
      </c>
      <c r="I19" s="229">
        <v>0</v>
      </c>
      <c r="J19" s="22">
        <v>0</v>
      </c>
      <c r="K19" s="22">
        <v>0</v>
      </c>
      <c r="L19" s="22">
        <v>0</v>
      </c>
      <c r="M19" s="22">
        <v>0</v>
      </c>
      <c r="N19" s="22">
        <v>235.4</v>
      </c>
      <c r="O19" s="22">
        <v>235.4</v>
      </c>
      <c r="P19" s="231">
        <f t="shared" si="2"/>
        <v>235.4</v>
      </c>
      <c r="Q19" s="231">
        <f t="shared" si="4"/>
        <v>235.4</v>
      </c>
      <c r="R19" s="32" t="s">
        <v>59</v>
      </c>
      <c r="T19" s="216"/>
      <c r="U19" s="216"/>
      <c r="V19" s="1"/>
    </row>
    <row r="20" spans="1:22" ht="52.2" customHeight="1" x14ac:dyDescent="0.3">
      <c r="A20" s="10" t="s">
        <v>100</v>
      </c>
      <c r="B20" s="50" t="s">
        <v>79</v>
      </c>
      <c r="C20" s="58" t="s">
        <v>89</v>
      </c>
      <c r="D20" s="55">
        <v>43831</v>
      </c>
      <c r="E20" s="54">
        <v>44073</v>
      </c>
      <c r="F20" s="55">
        <v>43831</v>
      </c>
      <c r="G20" s="54">
        <v>44073</v>
      </c>
      <c r="H20" s="38">
        <v>0</v>
      </c>
      <c r="I20" s="229" t="s">
        <v>58</v>
      </c>
      <c r="J20" s="22">
        <v>0</v>
      </c>
      <c r="K20" s="22">
        <v>0</v>
      </c>
      <c r="L20" s="38">
        <v>88</v>
      </c>
      <c r="M20" s="22">
        <v>83.9</v>
      </c>
      <c r="N20" s="38">
        <v>0</v>
      </c>
      <c r="O20" s="22">
        <v>0</v>
      </c>
      <c r="P20" s="231">
        <f t="shared" si="2"/>
        <v>88</v>
      </c>
      <c r="Q20" s="231">
        <f t="shared" si="4"/>
        <v>83.9</v>
      </c>
      <c r="R20" s="32" t="s">
        <v>59</v>
      </c>
      <c r="T20" s="216"/>
      <c r="U20" s="216"/>
      <c r="V20" s="1"/>
    </row>
    <row r="21" spans="1:22" ht="129" customHeight="1" x14ac:dyDescent="0.3">
      <c r="A21" s="10"/>
      <c r="B21" s="50" t="s">
        <v>147</v>
      </c>
      <c r="C21" s="57" t="s">
        <v>143</v>
      </c>
      <c r="D21" s="55" t="s">
        <v>8</v>
      </c>
      <c r="E21" s="54">
        <v>44195</v>
      </c>
      <c r="F21" s="55" t="s">
        <v>8</v>
      </c>
      <c r="G21" s="54">
        <v>44195</v>
      </c>
      <c r="H21" s="74" t="s">
        <v>8</v>
      </c>
      <c r="I21" s="74" t="s">
        <v>8</v>
      </c>
      <c r="J21" s="74" t="s">
        <v>8</v>
      </c>
      <c r="K21" s="74" t="s">
        <v>8</v>
      </c>
      <c r="L21" s="225" t="s">
        <v>8</v>
      </c>
      <c r="M21" s="225" t="s">
        <v>8</v>
      </c>
      <c r="N21" s="225" t="s">
        <v>8</v>
      </c>
      <c r="O21" s="225" t="s">
        <v>8</v>
      </c>
      <c r="P21" s="231" t="s">
        <v>8</v>
      </c>
      <c r="Q21" s="231" t="s">
        <v>8</v>
      </c>
      <c r="R21" s="26" t="s">
        <v>59</v>
      </c>
      <c r="T21" s="216"/>
      <c r="U21" s="216"/>
      <c r="V21" s="1"/>
    </row>
    <row r="22" spans="1:22" ht="126" customHeight="1" x14ac:dyDescent="0.3">
      <c r="A22" s="10"/>
      <c r="B22" s="50" t="s">
        <v>148</v>
      </c>
      <c r="C22" s="34" t="s">
        <v>101</v>
      </c>
      <c r="D22" s="55" t="s">
        <v>8</v>
      </c>
      <c r="E22" s="54">
        <v>44195</v>
      </c>
      <c r="F22" s="39" t="s">
        <v>8</v>
      </c>
      <c r="G22" s="54">
        <v>44195</v>
      </c>
      <c r="H22" s="74" t="s">
        <v>8</v>
      </c>
      <c r="I22" s="74" t="s">
        <v>8</v>
      </c>
      <c r="J22" s="74" t="s">
        <v>8</v>
      </c>
      <c r="K22" s="74" t="s">
        <v>8</v>
      </c>
      <c r="L22" s="74" t="s">
        <v>8</v>
      </c>
      <c r="M22" s="74" t="s">
        <v>8</v>
      </c>
      <c r="N22" s="74" t="s">
        <v>8</v>
      </c>
      <c r="O22" s="74" t="s">
        <v>8</v>
      </c>
      <c r="P22" s="231" t="s">
        <v>8</v>
      </c>
      <c r="Q22" s="231" t="s">
        <v>8</v>
      </c>
      <c r="R22" s="26" t="s">
        <v>59</v>
      </c>
      <c r="T22" s="216"/>
      <c r="U22" s="216"/>
      <c r="V22" s="1"/>
    </row>
    <row r="23" spans="1:22" ht="54.75" customHeight="1" x14ac:dyDescent="0.3">
      <c r="A23" s="13" t="s">
        <v>19</v>
      </c>
      <c r="B23" s="236" t="s">
        <v>74</v>
      </c>
      <c r="C23" s="237" t="s">
        <v>33</v>
      </c>
      <c r="D23" s="9" t="s">
        <v>8</v>
      </c>
      <c r="E23" s="238" t="s">
        <v>8</v>
      </c>
      <c r="F23" s="9" t="s">
        <v>8</v>
      </c>
      <c r="G23" s="238" t="s">
        <v>8</v>
      </c>
      <c r="H23" s="239">
        <v>100</v>
      </c>
      <c r="I23" s="239">
        <v>100</v>
      </c>
      <c r="J23" s="239">
        <v>100</v>
      </c>
      <c r="K23" s="239">
        <v>100</v>
      </c>
      <c r="L23" s="239">
        <v>100</v>
      </c>
      <c r="M23" s="239">
        <v>100</v>
      </c>
      <c r="N23" s="239">
        <v>100</v>
      </c>
      <c r="O23" s="240">
        <v>100</v>
      </c>
      <c r="P23" s="231">
        <f t="shared" si="2"/>
        <v>400</v>
      </c>
      <c r="Q23" s="231">
        <f t="shared" si="4"/>
        <v>400</v>
      </c>
      <c r="R23" s="34"/>
      <c r="T23" s="216"/>
      <c r="U23" s="216"/>
      <c r="V23" s="1"/>
    </row>
    <row r="24" spans="1:22" ht="87" customHeight="1" x14ac:dyDescent="0.3">
      <c r="A24" s="13" t="s">
        <v>10</v>
      </c>
      <c r="B24" s="50" t="s">
        <v>98</v>
      </c>
      <c r="C24" s="59" t="s">
        <v>90</v>
      </c>
      <c r="D24" s="55">
        <v>43831</v>
      </c>
      <c r="E24" s="54">
        <v>44196</v>
      </c>
      <c r="F24" s="55">
        <v>43831</v>
      </c>
      <c r="G24" s="54">
        <v>44196</v>
      </c>
      <c r="H24" s="38">
        <v>100</v>
      </c>
      <c r="I24" s="38">
        <v>100</v>
      </c>
      <c r="J24" s="38">
        <v>100</v>
      </c>
      <c r="K24" s="38">
        <v>100</v>
      </c>
      <c r="L24" s="38">
        <v>100</v>
      </c>
      <c r="M24" s="38">
        <v>100</v>
      </c>
      <c r="N24" s="38">
        <v>100</v>
      </c>
      <c r="O24" s="49">
        <v>100</v>
      </c>
      <c r="P24" s="231">
        <f t="shared" si="2"/>
        <v>400</v>
      </c>
      <c r="Q24" s="231">
        <f t="shared" si="4"/>
        <v>400</v>
      </c>
      <c r="R24" s="26"/>
      <c r="T24" s="216"/>
      <c r="U24" s="216"/>
      <c r="V24" s="1"/>
    </row>
    <row r="25" spans="1:22" ht="56.4" customHeight="1" x14ac:dyDescent="0.3">
      <c r="A25" s="27"/>
      <c r="B25" s="26" t="s">
        <v>149</v>
      </c>
      <c r="C25" s="145" t="s">
        <v>150</v>
      </c>
      <c r="D25" s="56" t="s">
        <v>8</v>
      </c>
      <c r="E25" s="96">
        <v>44104</v>
      </c>
      <c r="F25" s="70" t="s">
        <v>8</v>
      </c>
      <c r="G25" s="96">
        <v>44104</v>
      </c>
      <c r="H25" s="74" t="s">
        <v>8</v>
      </c>
      <c r="I25" s="74" t="s">
        <v>8</v>
      </c>
      <c r="J25" s="74" t="s">
        <v>8</v>
      </c>
      <c r="K25" s="74" t="s">
        <v>8</v>
      </c>
      <c r="L25" s="74" t="s">
        <v>8</v>
      </c>
      <c r="M25" s="74" t="s">
        <v>8</v>
      </c>
      <c r="N25" s="74" t="s">
        <v>8</v>
      </c>
      <c r="O25" s="74" t="s">
        <v>8</v>
      </c>
      <c r="P25" s="74" t="s">
        <v>8</v>
      </c>
      <c r="Q25" s="74" t="s">
        <v>8</v>
      </c>
      <c r="R25" s="26" t="s">
        <v>59</v>
      </c>
      <c r="T25" s="216"/>
      <c r="U25" s="216"/>
      <c r="V25" s="1"/>
    </row>
    <row r="26" spans="1:22" ht="47.4" customHeight="1" x14ac:dyDescent="0.3">
      <c r="A26" s="21">
        <v>5</v>
      </c>
      <c r="B26" s="241" t="s">
        <v>68</v>
      </c>
      <c r="C26" s="26"/>
      <c r="D26" s="242" t="s">
        <v>8</v>
      </c>
      <c r="E26" s="242" t="s">
        <v>8</v>
      </c>
      <c r="F26" s="242" t="s">
        <v>8</v>
      </c>
      <c r="G26" s="242" t="s">
        <v>8</v>
      </c>
      <c r="H26" s="243">
        <f>SUM(H27:H30)</f>
        <v>880.7</v>
      </c>
      <c r="I26" s="243">
        <f t="shared" ref="I26:O26" si="5">SUM(I27:I30)</f>
        <v>661</v>
      </c>
      <c r="J26" s="243">
        <f t="shared" si="5"/>
        <v>708.6</v>
      </c>
      <c r="K26" s="243">
        <f t="shared" si="5"/>
        <v>915.7</v>
      </c>
      <c r="L26" s="243">
        <f t="shared" si="5"/>
        <v>2528.0000000000005</v>
      </c>
      <c r="M26" s="243">
        <f t="shared" si="5"/>
        <v>2531.5</v>
      </c>
      <c r="N26" s="243">
        <f t="shared" si="5"/>
        <v>1572.7</v>
      </c>
      <c r="O26" s="243">
        <f t="shared" si="5"/>
        <v>1568.8000000000002</v>
      </c>
      <c r="P26" s="244">
        <f>P27+P28+P29+P30</f>
        <v>5690</v>
      </c>
      <c r="Q26" s="244">
        <f>Q27+Q28+Q29+Q30</f>
        <v>5677</v>
      </c>
      <c r="R26" s="245"/>
      <c r="T26" s="146">
        <f>P31+P37+P46+P70+P78+P85</f>
        <v>5590</v>
      </c>
      <c r="U26" s="146">
        <f>Q31+Q37+Q46+Q70+Q78+Q85+Q75</f>
        <v>5677</v>
      </c>
      <c r="V26" s="147"/>
    </row>
    <row r="27" spans="1:22" ht="47.4" customHeight="1" x14ac:dyDescent="0.3">
      <c r="A27" s="246"/>
      <c r="B27" s="247"/>
      <c r="C27" s="24" t="s">
        <v>37</v>
      </c>
      <c r="D27" s="248" t="s">
        <v>8</v>
      </c>
      <c r="E27" s="248" t="s">
        <v>8</v>
      </c>
      <c r="F27" s="248" t="s">
        <v>8</v>
      </c>
      <c r="G27" s="248" t="s">
        <v>8</v>
      </c>
      <c r="H27" s="249">
        <v>750</v>
      </c>
      <c r="I27" s="249">
        <v>535.6</v>
      </c>
      <c r="J27" s="249">
        <v>519.20000000000005</v>
      </c>
      <c r="K27" s="249">
        <v>733.5</v>
      </c>
      <c r="L27" s="249">
        <v>2298</v>
      </c>
      <c r="M27" s="249">
        <v>2295.1999999999998</v>
      </c>
      <c r="N27" s="249">
        <v>1272.8</v>
      </c>
      <c r="O27" s="249">
        <v>1275.7</v>
      </c>
      <c r="P27" s="250">
        <f>H27+J27+L27+N27</f>
        <v>4840</v>
      </c>
      <c r="Q27" s="250">
        <f>I27+K27+M27+O27</f>
        <v>4840</v>
      </c>
      <c r="R27" s="26"/>
      <c r="T27" s="216"/>
      <c r="U27" s="216"/>
      <c r="V27" s="192"/>
    </row>
    <row r="28" spans="1:22" ht="47.4" customHeight="1" x14ac:dyDescent="0.3">
      <c r="A28" s="246"/>
      <c r="B28" s="247"/>
      <c r="C28" s="103" t="s">
        <v>48</v>
      </c>
      <c r="D28" s="248" t="s">
        <v>8</v>
      </c>
      <c r="E28" s="248" t="s">
        <v>8</v>
      </c>
      <c r="F28" s="248" t="s">
        <v>8</v>
      </c>
      <c r="G28" s="248" t="s">
        <v>8</v>
      </c>
      <c r="H28" s="71">
        <v>45.3</v>
      </c>
      <c r="I28" s="71">
        <v>45.3</v>
      </c>
      <c r="J28" s="71">
        <v>69.7</v>
      </c>
      <c r="K28" s="71">
        <v>69.7</v>
      </c>
      <c r="L28" s="71">
        <v>109.8</v>
      </c>
      <c r="M28" s="71">
        <v>109.8</v>
      </c>
      <c r="N28" s="71">
        <v>125.2</v>
      </c>
      <c r="O28" s="71">
        <v>112.2</v>
      </c>
      <c r="P28" s="250">
        <f t="shared" ref="P28:Q30" si="6">H28+J28+L28+N28</f>
        <v>350</v>
      </c>
      <c r="Q28" s="251">
        <f t="shared" si="6"/>
        <v>337</v>
      </c>
      <c r="R28" s="26"/>
      <c r="T28" s="216"/>
      <c r="U28" s="216"/>
      <c r="V28" s="1"/>
    </row>
    <row r="29" spans="1:22" ht="47.4" customHeight="1" x14ac:dyDescent="0.3">
      <c r="A29" s="246"/>
      <c r="B29" s="247"/>
      <c r="C29" s="103" t="s">
        <v>102</v>
      </c>
      <c r="D29" s="248" t="s">
        <v>8</v>
      </c>
      <c r="E29" s="248" t="s">
        <v>8</v>
      </c>
      <c r="F29" s="248" t="s">
        <v>8</v>
      </c>
      <c r="G29" s="248" t="s">
        <v>8</v>
      </c>
      <c r="H29" s="252">
        <v>66.7</v>
      </c>
      <c r="I29" s="253">
        <v>67.599999999999994</v>
      </c>
      <c r="J29" s="252">
        <v>100.9</v>
      </c>
      <c r="K29" s="253">
        <v>100</v>
      </c>
      <c r="L29" s="252">
        <v>101.4</v>
      </c>
      <c r="M29" s="253">
        <v>101.4</v>
      </c>
      <c r="N29" s="252">
        <v>131</v>
      </c>
      <c r="O29" s="253">
        <v>131</v>
      </c>
      <c r="P29" s="251">
        <f t="shared" si="6"/>
        <v>400</v>
      </c>
      <c r="Q29" s="251">
        <f t="shared" si="6"/>
        <v>400</v>
      </c>
      <c r="R29" s="26"/>
      <c r="T29" s="216"/>
      <c r="U29" s="216"/>
      <c r="V29" s="1"/>
    </row>
    <row r="30" spans="1:22" ht="47.4" customHeight="1" x14ac:dyDescent="0.3">
      <c r="A30" s="246"/>
      <c r="B30" s="254"/>
      <c r="C30" s="255" t="s">
        <v>92</v>
      </c>
      <c r="D30" s="248" t="s">
        <v>8</v>
      </c>
      <c r="E30" s="248" t="s">
        <v>8</v>
      </c>
      <c r="F30" s="248" t="s">
        <v>8</v>
      </c>
      <c r="G30" s="248" t="s">
        <v>8</v>
      </c>
      <c r="H30" s="256">
        <v>18.7</v>
      </c>
      <c r="I30" s="253">
        <v>12.5</v>
      </c>
      <c r="J30" s="256">
        <v>18.8</v>
      </c>
      <c r="K30" s="253">
        <v>12.5</v>
      </c>
      <c r="L30" s="256">
        <v>18.8</v>
      </c>
      <c r="M30" s="253">
        <v>25.1</v>
      </c>
      <c r="N30" s="256">
        <v>43.7</v>
      </c>
      <c r="O30" s="253">
        <v>49.9</v>
      </c>
      <c r="P30" s="250">
        <f>H30+J30+L30+N30</f>
        <v>100</v>
      </c>
      <c r="Q30" s="250">
        <f t="shared" si="6"/>
        <v>100</v>
      </c>
      <c r="R30" s="26"/>
      <c r="T30" s="216"/>
      <c r="U30" s="216"/>
      <c r="V30" s="1"/>
    </row>
    <row r="31" spans="1:22" ht="37.950000000000003" customHeight="1" x14ac:dyDescent="0.3">
      <c r="A31" s="257" t="s">
        <v>20</v>
      </c>
      <c r="B31" s="157" t="s">
        <v>80</v>
      </c>
      <c r="C31" s="258" t="s">
        <v>55</v>
      </c>
      <c r="D31" s="259" t="s">
        <v>8</v>
      </c>
      <c r="E31" s="259" t="s">
        <v>8</v>
      </c>
      <c r="F31" s="259" t="s">
        <v>8</v>
      </c>
      <c r="G31" s="259" t="s">
        <v>8</v>
      </c>
      <c r="H31" s="260">
        <f>H33+H34</f>
        <v>0</v>
      </c>
      <c r="I31" s="260">
        <f t="shared" ref="I31:O31" si="7">I33+I34</f>
        <v>0</v>
      </c>
      <c r="J31" s="260">
        <f t="shared" si="7"/>
        <v>0</v>
      </c>
      <c r="K31" s="260">
        <f t="shared" si="7"/>
        <v>0</v>
      </c>
      <c r="L31" s="260">
        <f>L33+L34</f>
        <v>198</v>
      </c>
      <c r="M31" s="260">
        <v>198</v>
      </c>
      <c r="N31" s="260">
        <f>N33+N34</f>
        <v>4</v>
      </c>
      <c r="O31" s="260">
        <f t="shared" si="7"/>
        <v>0</v>
      </c>
      <c r="P31" s="63">
        <f t="shared" ref="P31:Q67" si="8">H31+J31+L31+N31</f>
        <v>202</v>
      </c>
      <c r="Q31" s="63">
        <f t="shared" si="8"/>
        <v>198</v>
      </c>
      <c r="R31" s="26"/>
      <c r="T31" s="216"/>
      <c r="U31" s="216"/>
      <c r="V31" s="1"/>
    </row>
    <row r="32" spans="1:22" ht="34.200000000000003" hidden="1" customHeight="1" x14ac:dyDescent="0.3">
      <c r="A32" s="261"/>
      <c r="B32" s="163"/>
      <c r="C32" s="35" t="s">
        <v>53</v>
      </c>
      <c r="D32" s="67" t="s">
        <v>8</v>
      </c>
      <c r="E32" s="67" t="s">
        <v>8</v>
      </c>
      <c r="F32" s="67" t="s">
        <v>8</v>
      </c>
      <c r="G32" s="67" t="s">
        <v>8</v>
      </c>
      <c r="H32" s="73">
        <v>0</v>
      </c>
      <c r="I32" s="73"/>
      <c r="J32" s="73"/>
      <c r="K32" s="66"/>
      <c r="L32" s="73"/>
      <c r="M32" s="66"/>
      <c r="N32" s="66"/>
      <c r="O32" s="75"/>
      <c r="P32" s="63">
        <f t="shared" si="8"/>
        <v>0</v>
      </c>
      <c r="Q32" s="64">
        <f t="shared" si="8"/>
        <v>0</v>
      </c>
      <c r="R32" s="36"/>
      <c r="T32" s="216"/>
      <c r="U32" s="216"/>
      <c r="V32" s="1"/>
    </row>
    <row r="33" spans="1:22" ht="219" customHeight="1" x14ac:dyDescent="0.3">
      <c r="A33" s="261"/>
      <c r="B33" s="163"/>
      <c r="C33" s="35" t="s">
        <v>92</v>
      </c>
      <c r="D33" s="262">
        <v>43922</v>
      </c>
      <c r="E33" s="263">
        <v>44195</v>
      </c>
      <c r="F33" s="264" t="s">
        <v>109</v>
      </c>
      <c r="G33" s="265"/>
      <c r="H33" s="73">
        <v>0</v>
      </c>
      <c r="I33" s="73">
        <v>0</v>
      </c>
      <c r="J33" s="73">
        <v>0</v>
      </c>
      <c r="K33" s="66">
        <v>0</v>
      </c>
      <c r="L33" s="73">
        <v>0</v>
      </c>
      <c r="M33" s="66">
        <v>0</v>
      </c>
      <c r="N33" s="66">
        <v>4</v>
      </c>
      <c r="O33" s="75">
        <v>0</v>
      </c>
      <c r="P33" s="63">
        <f t="shared" si="8"/>
        <v>4</v>
      </c>
      <c r="Q33" s="64">
        <f t="shared" si="8"/>
        <v>0</v>
      </c>
      <c r="R33" s="154" t="s">
        <v>110</v>
      </c>
      <c r="T33" s="216"/>
      <c r="U33" s="216"/>
      <c r="V33" s="1"/>
    </row>
    <row r="34" spans="1:22" ht="26.4" customHeight="1" x14ac:dyDescent="0.3">
      <c r="A34" s="266"/>
      <c r="B34" s="159"/>
      <c r="C34" s="34" t="s">
        <v>47</v>
      </c>
      <c r="D34" s="262">
        <v>44104</v>
      </c>
      <c r="E34" s="263">
        <v>44195</v>
      </c>
      <c r="F34" s="262">
        <v>44104</v>
      </c>
      <c r="G34" s="262">
        <v>44104</v>
      </c>
      <c r="H34" s="73">
        <v>0</v>
      </c>
      <c r="I34" s="73">
        <v>0</v>
      </c>
      <c r="J34" s="73">
        <v>0</v>
      </c>
      <c r="K34" s="66">
        <v>0</v>
      </c>
      <c r="L34" s="73">
        <v>198</v>
      </c>
      <c r="M34" s="66">
        <v>198</v>
      </c>
      <c r="N34" s="66">
        <v>0</v>
      </c>
      <c r="O34" s="75">
        <v>0</v>
      </c>
      <c r="P34" s="63">
        <f t="shared" si="8"/>
        <v>198</v>
      </c>
      <c r="Q34" s="64">
        <f t="shared" si="8"/>
        <v>198</v>
      </c>
      <c r="R34" s="26" t="s">
        <v>59</v>
      </c>
      <c r="T34" s="216"/>
      <c r="U34" s="216"/>
      <c r="V34" s="1"/>
    </row>
    <row r="35" spans="1:22" ht="241.8" customHeight="1" x14ac:dyDescent="0.3">
      <c r="A35" s="267"/>
      <c r="B35" s="97" t="s">
        <v>112</v>
      </c>
      <c r="C35" s="98" t="s">
        <v>113</v>
      </c>
      <c r="D35" s="97" t="s">
        <v>8</v>
      </c>
      <c r="E35" s="97" t="s">
        <v>103</v>
      </c>
      <c r="F35" s="264" t="s">
        <v>109</v>
      </c>
      <c r="G35" s="265"/>
      <c r="H35" s="83" t="s">
        <v>8</v>
      </c>
      <c r="I35" s="248" t="s">
        <v>8</v>
      </c>
      <c r="J35" s="248" t="s">
        <v>8</v>
      </c>
      <c r="K35" s="248" t="s">
        <v>8</v>
      </c>
      <c r="L35" s="248" t="s">
        <v>8</v>
      </c>
      <c r="M35" s="248" t="s">
        <v>8</v>
      </c>
      <c r="N35" s="248" t="s">
        <v>8</v>
      </c>
      <c r="O35" s="248" t="s">
        <v>8</v>
      </c>
      <c r="P35" s="248" t="s">
        <v>8</v>
      </c>
      <c r="Q35" s="248" t="s">
        <v>8</v>
      </c>
      <c r="R35" s="154" t="s">
        <v>110</v>
      </c>
      <c r="T35" s="216"/>
      <c r="U35" s="216"/>
      <c r="V35" s="1"/>
    </row>
    <row r="36" spans="1:22" ht="69.599999999999994" customHeight="1" x14ac:dyDescent="0.3">
      <c r="A36" s="267"/>
      <c r="B36" s="97" t="s">
        <v>114</v>
      </c>
      <c r="C36" s="99" t="s">
        <v>115</v>
      </c>
      <c r="D36" s="100" t="s">
        <v>8</v>
      </c>
      <c r="E36" s="100">
        <v>44104</v>
      </c>
      <c r="F36" s="100" t="s">
        <v>8</v>
      </c>
      <c r="G36" s="100">
        <v>44104</v>
      </c>
      <c r="H36" s="83" t="s">
        <v>8</v>
      </c>
      <c r="I36" s="248" t="s">
        <v>8</v>
      </c>
      <c r="J36" s="248" t="s">
        <v>8</v>
      </c>
      <c r="K36" s="248" t="s">
        <v>8</v>
      </c>
      <c r="L36" s="248" t="s">
        <v>8</v>
      </c>
      <c r="M36" s="248" t="s">
        <v>8</v>
      </c>
      <c r="N36" s="248" t="s">
        <v>8</v>
      </c>
      <c r="O36" s="248" t="s">
        <v>8</v>
      </c>
      <c r="P36" s="248" t="s">
        <v>8</v>
      </c>
      <c r="Q36" s="248" t="s">
        <v>8</v>
      </c>
      <c r="R36" s="26" t="s">
        <v>59</v>
      </c>
      <c r="T36" s="216"/>
      <c r="U36" s="216"/>
      <c r="V36" s="1"/>
    </row>
    <row r="37" spans="1:22" ht="38.4" customHeight="1" x14ac:dyDescent="0.3">
      <c r="A37" s="257" t="s">
        <v>12</v>
      </c>
      <c r="B37" s="157" t="s">
        <v>81</v>
      </c>
      <c r="C37" s="268" t="s">
        <v>55</v>
      </c>
      <c r="D37" s="269" t="s">
        <v>8</v>
      </c>
      <c r="E37" s="269" t="s">
        <v>8</v>
      </c>
      <c r="F37" s="269"/>
      <c r="G37" s="269" t="s">
        <v>8</v>
      </c>
      <c r="H37" s="270">
        <f>SUM(H38:H41)</f>
        <v>880.7</v>
      </c>
      <c r="I37" s="270">
        <f t="shared" ref="I37:O37" si="9">SUM(I38:I41)</f>
        <v>661</v>
      </c>
      <c r="J37" s="270">
        <f t="shared" si="9"/>
        <v>708.6</v>
      </c>
      <c r="K37" s="270">
        <f t="shared" si="9"/>
        <v>915.7</v>
      </c>
      <c r="L37" s="270">
        <f t="shared" si="9"/>
        <v>936.3</v>
      </c>
      <c r="M37" s="270">
        <f t="shared" si="9"/>
        <v>939.80000000000007</v>
      </c>
      <c r="N37" s="270">
        <f t="shared" si="9"/>
        <v>1258.1999999999998</v>
      </c>
      <c r="O37" s="270">
        <f t="shared" si="9"/>
        <v>1267.3</v>
      </c>
      <c r="P37" s="63">
        <f t="shared" ref="P37:Q41" si="10">H37+J37+L37+N37</f>
        <v>3783.8</v>
      </c>
      <c r="Q37" s="64">
        <f t="shared" si="10"/>
        <v>3783.8</v>
      </c>
      <c r="R37" s="26"/>
      <c r="T37" s="216"/>
      <c r="U37" s="216"/>
      <c r="V37" s="1"/>
    </row>
    <row r="38" spans="1:22" ht="33" customHeight="1" x14ac:dyDescent="0.3">
      <c r="A38" s="261"/>
      <c r="B38" s="158"/>
      <c r="C38" s="34" t="s">
        <v>47</v>
      </c>
      <c r="D38" s="80">
        <v>43839</v>
      </c>
      <c r="E38" s="81">
        <v>44195</v>
      </c>
      <c r="F38" s="80">
        <v>43839</v>
      </c>
      <c r="G38" s="111">
        <v>43839</v>
      </c>
      <c r="H38" s="82">
        <v>750</v>
      </c>
      <c r="I38" s="82">
        <v>535.6</v>
      </c>
      <c r="J38" s="82">
        <v>519.20000000000005</v>
      </c>
      <c r="K38" s="83">
        <v>733.5</v>
      </c>
      <c r="L38" s="82">
        <v>750</v>
      </c>
      <c r="M38" s="83">
        <v>747.2</v>
      </c>
      <c r="N38" s="115">
        <v>1017.8</v>
      </c>
      <c r="O38" s="115">
        <v>1020.7</v>
      </c>
      <c r="P38" s="63">
        <f t="shared" si="10"/>
        <v>3037</v>
      </c>
      <c r="Q38" s="64">
        <f t="shared" si="10"/>
        <v>3037</v>
      </c>
      <c r="R38" s="26" t="s">
        <v>59</v>
      </c>
      <c r="T38" s="216"/>
      <c r="U38" s="216"/>
      <c r="V38" s="1"/>
    </row>
    <row r="39" spans="1:22" ht="39" customHeight="1" x14ac:dyDescent="0.3">
      <c r="A39" s="261"/>
      <c r="B39" s="158"/>
      <c r="C39" s="34" t="s">
        <v>48</v>
      </c>
      <c r="D39" s="80">
        <v>43839</v>
      </c>
      <c r="E39" s="81">
        <v>44195</v>
      </c>
      <c r="F39" s="80">
        <v>43839</v>
      </c>
      <c r="G39" s="112">
        <v>44195</v>
      </c>
      <c r="H39" s="71">
        <v>45.3</v>
      </c>
      <c r="I39" s="71">
        <v>45.3</v>
      </c>
      <c r="J39" s="71">
        <v>69.7</v>
      </c>
      <c r="K39" s="85">
        <v>69.7</v>
      </c>
      <c r="L39" s="71">
        <v>66.099999999999994</v>
      </c>
      <c r="M39" s="85">
        <v>66.099999999999994</v>
      </c>
      <c r="N39" s="113">
        <v>90.6</v>
      </c>
      <c r="O39" s="113">
        <v>90.6</v>
      </c>
      <c r="P39" s="63">
        <f t="shared" si="10"/>
        <v>271.7</v>
      </c>
      <c r="Q39" s="64">
        <f t="shared" si="10"/>
        <v>271.7</v>
      </c>
      <c r="R39" s="26" t="s">
        <v>59</v>
      </c>
      <c r="T39" s="216"/>
      <c r="U39" s="216"/>
      <c r="V39" s="1"/>
    </row>
    <row r="40" spans="1:22" ht="37.799999999999997" customHeight="1" x14ac:dyDescent="0.3">
      <c r="A40" s="261"/>
      <c r="B40" s="158"/>
      <c r="C40" s="34" t="s">
        <v>102</v>
      </c>
      <c r="D40" s="80">
        <v>43839</v>
      </c>
      <c r="E40" s="81">
        <v>44195</v>
      </c>
      <c r="F40" s="80">
        <v>43839</v>
      </c>
      <c r="G40" s="112">
        <v>44195</v>
      </c>
      <c r="H40" s="71">
        <v>66.7</v>
      </c>
      <c r="I40" s="71">
        <v>67.599999999999994</v>
      </c>
      <c r="J40" s="71">
        <v>100.9</v>
      </c>
      <c r="K40" s="85">
        <v>100</v>
      </c>
      <c r="L40" s="71">
        <v>101.4</v>
      </c>
      <c r="M40" s="85">
        <v>101.4</v>
      </c>
      <c r="N40" s="114">
        <v>131</v>
      </c>
      <c r="O40" s="116">
        <v>131</v>
      </c>
      <c r="P40" s="63">
        <f t="shared" si="10"/>
        <v>400</v>
      </c>
      <c r="Q40" s="64">
        <f t="shared" si="10"/>
        <v>400</v>
      </c>
      <c r="R40" s="26" t="s">
        <v>59</v>
      </c>
      <c r="T40" s="216"/>
      <c r="U40" s="216"/>
      <c r="V40" s="1"/>
    </row>
    <row r="41" spans="1:22" ht="30" customHeight="1" x14ac:dyDescent="0.3">
      <c r="A41" s="266"/>
      <c r="B41" s="159"/>
      <c r="C41" s="35" t="s">
        <v>92</v>
      </c>
      <c r="D41" s="80">
        <v>43839</v>
      </c>
      <c r="E41" s="81">
        <v>44195</v>
      </c>
      <c r="F41" s="80">
        <v>43839</v>
      </c>
      <c r="G41" s="112">
        <v>44195</v>
      </c>
      <c r="H41" s="72">
        <v>18.7</v>
      </c>
      <c r="I41" s="72">
        <v>12.5</v>
      </c>
      <c r="J41" s="72">
        <v>18.8</v>
      </c>
      <c r="K41" s="83">
        <v>12.5</v>
      </c>
      <c r="L41" s="72">
        <v>18.8</v>
      </c>
      <c r="M41" s="83">
        <v>25.1</v>
      </c>
      <c r="N41" s="115">
        <v>18.8</v>
      </c>
      <c r="O41" s="117">
        <v>25</v>
      </c>
      <c r="P41" s="63">
        <f t="shared" si="10"/>
        <v>75.099999999999994</v>
      </c>
      <c r="Q41" s="64">
        <f t="shared" si="10"/>
        <v>75.099999999999994</v>
      </c>
      <c r="R41" s="26" t="s">
        <v>59</v>
      </c>
      <c r="T41" s="216"/>
      <c r="U41" s="216"/>
      <c r="V41" s="1"/>
    </row>
    <row r="42" spans="1:22" ht="47.4" customHeight="1" x14ac:dyDescent="0.3">
      <c r="A42" s="271"/>
      <c r="B42" s="101" t="s">
        <v>116</v>
      </c>
      <c r="C42" s="89" t="s">
        <v>37</v>
      </c>
      <c r="D42" s="102" t="s">
        <v>8</v>
      </c>
      <c r="E42" s="81">
        <v>44195</v>
      </c>
      <c r="F42" s="102" t="s">
        <v>8</v>
      </c>
      <c r="G42" s="81">
        <v>44195</v>
      </c>
      <c r="H42" s="131" t="s">
        <v>8</v>
      </c>
      <c r="I42" s="102" t="s">
        <v>8</v>
      </c>
      <c r="J42" s="102" t="s">
        <v>8</v>
      </c>
      <c r="K42" s="102" t="s">
        <v>8</v>
      </c>
      <c r="L42" s="102" t="s">
        <v>8</v>
      </c>
      <c r="M42" s="102" t="s">
        <v>8</v>
      </c>
      <c r="N42" s="102" t="s">
        <v>8</v>
      </c>
      <c r="O42" s="102" t="s">
        <v>8</v>
      </c>
      <c r="P42" s="102" t="s">
        <v>8</v>
      </c>
      <c r="Q42" s="102" t="s">
        <v>8</v>
      </c>
      <c r="R42" s="26" t="s">
        <v>59</v>
      </c>
      <c r="T42" s="216"/>
      <c r="U42" s="216"/>
      <c r="V42" s="1"/>
    </row>
    <row r="43" spans="1:22" ht="50.4" customHeight="1" x14ac:dyDescent="0.3">
      <c r="A43" s="271"/>
      <c r="B43" s="101" t="s">
        <v>117</v>
      </c>
      <c r="C43" s="89" t="s">
        <v>104</v>
      </c>
      <c r="D43" s="102" t="s">
        <v>8</v>
      </c>
      <c r="E43" s="81">
        <v>44195</v>
      </c>
      <c r="F43" s="102" t="s">
        <v>8</v>
      </c>
      <c r="G43" s="112">
        <v>44195</v>
      </c>
      <c r="H43" s="131" t="s">
        <v>8</v>
      </c>
      <c r="I43" s="102" t="s">
        <v>8</v>
      </c>
      <c r="J43" s="102" t="s">
        <v>8</v>
      </c>
      <c r="K43" s="102" t="s">
        <v>8</v>
      </c>
      <c r="L43" s="102" t="s">
        <v>8</v>
      </c>
      <c r="M43" s="102" t="s">
        <v>8</v>
      </c>
      <c r="N43" s="102" t="s">
        <v>8</v>
      </c>
      <c r="O43" s="102" t="s">
        <v>8</v>
      </c>
      <c r="P43" s="102" t="s">
        <v>8</v>
      </c>
      <c r="Q43" s="102" t="s">
        <v>8</v>
      </c>
      <c r="R43" s="26" t="s">
        <v>59</v>
      </c>
      <c r="T43" s="216"/>
      <c r="U43" s="216"/>
      <c r="V43" s="1"/>
    </row>
    <row r="44" spans="1:22" ht="72" customHeight="1" x14ac:dyDescent="0.3">
      <c r="A44" s="271"/>
      <c r="B44" s="101" t="s">
        <v>118</v>
      </c>
      <c r="C44" s="89" t="s">
        <v>119</v>
      </c>
      <c r="D44" s="102" t="s">
        <v>8</v>
      </c>
      <c r="E44" s="81">
        <v>44195</v>
      </c>
      <c r="F44" s="102" t="s">
        <v>8</v>
      </c>
      <c r="G44" s="112">
        <v>44195</v>
      </c>
      <c r="H44" s="131" t="s">
        <v>8</v>
      </c>
      <c r="I44" s="102" t="s">
        <v>8</v>
      </c>
      <c r="J44" s="102" t="s">
        <v>8</v>
      </c>
      <c r="K44" s="102" t="s">
        <v>8</v>
      </c>
      <c r="L44" s="102" t="s">
        <v>8</v>
      </c>
      <c r="M44" s="102" t="s">
        <v>8</v>
      </c>
      <c r="N44" s="102" t="s">
        <v>8</v>
      </c>
      <c r="O44" s="102" t="s">
        <v>8</v>
      </c>
      <c r="P44" s="102" t="s">
        <v>8</v>
      </c>
      <c r="Q44" s="102" t="s">
        <v>8</v>
      </c>
      <c r="R44" s="26" t="s">
        <v>59</v>
      </c>
      <c r="T44" s="216"/>
      <c r="U44" s="216"/>
      <c r="V44" s="1"/>
    </row>
    <row r="45" spans="1:22" ht="55.2" customHeight="1" x14ac:dyDescent="0.3">
      <c r="A45" s="271"/>
      <c r="B45" s="101" t="s">
        <v>120</v>
      </c>
      <c r="C45" s="103" t="s">
        <v>121</v>
      </c>
      <c r="D45" s="102" t="s">
        <v>8</v>
      </c>
      <c r="E45" s="81">
        <v>44195</v>
      </c>
      <c r="F45" s="102" t="s">
        <v>8</v>
      </c>
      <c r="G45" s="112">
        <v>44195</v>
      </c>
      <c r="H45" s="131" t="s">
        <v>8</v>
      </c>
      <c r="I45" s="102" t="s">
        <v>8</v>
      </c>
      <c r="J45" s="102" t="s">
        <v>8</v>
      </c>
      <c r="K45" s="102" t="s">
        <v>8</v>
      </c>
      <c r="L45" s="102" t="s">
        <v>8</v>
      </c>
      <c r="M45" s="102" t="s">
        <v>8</v>
      </c>
      <c r="N45" s="102" t="s">
        <v>8</v>
      </c>
      <c r="O45" s="102" t="s">
        <v>8</v>
      </c>
      <c r="P45" s="102" t="s">
        <v>8</v>
      </c>
      <c r="Q45" s="102" t="s">
        <v>8</v>
      </c>
      <c r="R45" s="26" t="s">
        <v>59</v>
      </c>
      <c r="T45" s="216"/>
      <c r="U45" s="216"/>
      <c r="V45" s="1"/>
    </row>
    <row r="46" spans="1:22" ht="55.2" customHeight="1" x14ac:dyDescent="0.3">
      <c r="A46" s="257" t="s">
        <v>13</v>
      </c>
      <c r="B46" s="157" t="s">
        <v>82</v>
      </c>
      <c r="C46" s="258" t="s">
        <v>55</v>
      </c>
      <c r="D46" s="272" t="s">
        <v>8</v>
      </c>
      <c r="E46" s="272" t="s">
        <v>8</v>
      </c>
      <c r="F46" s="269" t="s">
        <v>8</v>
      </c>
      <c r="G46" s="272" t="s">
        <v>8</v>
      </c>
      <c r="H46" s="270">
        <f>H48+H49</f>
        <v>0</v>
      </c>
      <c r="I46" s="270">
        <f t="shared" ref="I46:O46" si="11">I48+I49</f>
        <v>0</v>
      </c>
      <c r="J46" s="270">
        <f t="shared" si="11"/>
        <v>0</v>
      </c>
      <c r="K46" s="270">
        <f t="shared" si="11"/>
        <v>0</v>
      </c>
      <c r="L46" s="270">
        <f t="shared" si="11"/>
        <v>750</v>
      </c>
      <c r="M46" s="270">
        <f t="shared" si="11"/>
        <v>750</v>
      </c>
      <c r="N46" s="270">
        <f t="shared" si="11"/>
        <v>69</v>
      </c>
      <c r="O46" s="270">
        <f t="shared" si="11"/>
        <v>63.5</v>
      </c>
      <c r="P46" s="63">
        <f t="shared" ref="P46:Q49" si="12">H46+J46+L46+N46</f>
        <v>819</v>
      </c>
      <c r="Q46" s="64">
        <f t="shared" si="12"/>
        <v>813.5</v>
      </c>
      <c r="R46" s="26"/>
      <c r="T46" s="216"/>
      <c r="U46" s="216"/>
      <c r="V46" s="1"/>
    </row>
    <row r="47" spans="1:22" ht="33.6" hidden="1" customHeight="1" x14ac:dyDescent="0.3">
      <c r="A47" s="261"/>
      <c r="B47" s="158"/>
      <c r="C47" s="34" t="s">
        <v>50</v>
      </c>
      <c r="D47" s="80" t="s">
        <v>8</v>
      </c>
      <c r="E47" s="80" t="s">
        <v>8</v>
      </c>
      <c r="F47" s="65" t="s">
        <v>8</v>
      </c>
      <c r="G47" s="80" t="s">
        <v>8</v>
      </c>
      <c r="H47" s="86">
        <v>0</v>
      </c>
      <c r="I47" s="86">
        <v>0</v>
      </c>
      <c r="J47" s="86"/>
      <c r="K47" s="86">
        <v>0</v>
      </c>
      <c r="L47" s="86"/>
      <c r="M47" s="86">
        <v>0</v>
      </c>
      <c r="N47" s="86"/>
      <c r="O47" s="86">
        <v>0</v>
      </c>
      <c r="P47" s="63">
        <f t="shared" si="12"/>
        <v>0</v>
      </c>
      <c r="Q47" s="64">
        <f t="shared" si="12"/>
        <v>0</v>
      </c>
      <c r="R47" s="84" t="s">
        <v>8</v>
      </c>
      <c r="T47" s="216"/>
      <c r="U47" s="216"/>
      <c r="V47" s="1"/>
    </row>
    <row r="48" spans="1:22" ht="45" customHeight="1" x14ac:dyDescent="0.3">
      <c r="A48" s="261"/>
      <c r="B48" s="158"/>
      <c r="C48" s="34" t="s">
        <v>48</v>
      </c>
      <c r="D48" s="65">
        <v>44013</v>
      </c>
      <c r="E48" s="81">
        <v>44195</v>
      </c>
      <c r="F48" s="65">
        <v>44013</v>
      </c>
      <c r="G48" s="112">
        <v>44195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19</v>
      </c>
      <c r="O48" s="87">
        <v>13.5</v>
      </c>
      <c r="P48" s="63">
        <f t="shared" si="12"/>
        <v>19</v>
      </c>
      <c r="Q48" s="64">
        <f t="shared" si="12"/>
        <v>13.5</v>
      </c>
      <c r="R48" s="26" t="s">
        <v>59</v>
      </c>
      <c r="T48" s="216"/>
      <c r="U48" s="216"/>
      <c r="V48" s="1"/>
    </row>
    <row r="49" spans="1:22" ht="31.2" customHeight="1" x14ac:dyDescent="0.3">
      <c r="A49" s="266"/>
      <c r="B49" s="159"/>
      <c r="C49" s="34" t="s">
        <v>47</v>
      </c>
      <c r="D49" s="65">
        <v>44013</v>
      </c>
      <c r="E49" s="81">
        <v>44195</v>
      </c>
      <c r="F49" s="65">
        <v>44013</v>
      </c>
      <c r="G49" s="112">
        <v>44195</v>
      </c>
      <c r="H49" s="73">
        <v>0</v>
      </c>
      <c r="I49" s="73">
        <v>0</v>
      </c>
      <c r="J49" s="73">
        <v>0</v>
      </c>
      <c r="K49" s="86">
        <v>0</v>
      </c>
      <c r="L49" s="73">
        <v>750</v>
      </c>
      <c r="M49" s="86">
        <v>750</v>
      </c>
      <c r="N49" s="86">
        <v>50</v>
      </c>
      <c r="O49" s="130">
        <v>50</v>
      </c>
      <c r="P49" s="63">
        <f t="shared" si="12"/>
        <v>800</v>
      </c>
      <c r="Q49" s="64">
        <f t="shared" si="12"/>
        <v>800</v>
      </c>
      <c r="R49" s="26" t="s">
        <v>59</v>
      </c>
      <c r="T49" s="216"/>
      <c r="U49" s="216"/>
      <c r="V49" s="1"/>
    </row>
    <row r="50" spans="1:22" ht="55.95" hidden="1" customHeight="1" x14ac:dyDescent="0.3">
      <c r="A50" s="273"/>
      <c r="B50" s="52" t="s">
        <v>51</v>
      </c>
      <c r="C50" s="34" t="s">
        <v>50</v>
      </c>
      <c r="D50" s="111" t="s">
        <v>8</v>
      </c>
      <c r="E50" s="112">
        <v>43098</v>
      </c>
      <c r="F50" s="111" t="s">
        <v>8</v>
      </c>
      <c r="G50" s="112"/>
      <c r="H50" s="66" t="s">
        <v>8</v>
      </c>
      <c r="I50" s="66" t="s">
        <v>8</v>
      </c>
      <c r="J50" s="66"/>
      <c r="K50" s="66"/>
      <c r="L50" s="66"/>
      <c r="M50" s="66"/>
      <c r="N50" s="66"/>
      <c r="O50" s="75"/>
      <c r="P50" s="63" t="e">
        <f t="shared" si="8"/>
        <v>#VALUE!</v>
      </c>
      <c r="Q50" s="64" t="e">
        <f t="shared" si="8"/>
        <v>#VALUE!</v>
      </c>
      <c r="R50" s="36"/>
      <c r="T50" s="216"/>
      <c r="U50" s="216"/>
      <c r="V50" s="1"/>
    </row>
    <row r="51" spans="1:22" ht="40.950000000000003" hidden="1" customHeight="1" x14ac:dyDescent="0.3">
      <c r="A51" s="257" t="s">
        <v>21</v>
      </c>
      <c r="B51" s="157" t="s">
        <v>83</v>
      </c>
      <c r="C51" s="274" t="s">
        <v>55</v>
      </c>
      <c r="D51" s="275" t="s">
        <v>8</v>
      </c>
      <c r="E51" s="275" t="s">
        <v>8</v>
      </c>
      <c r="F51" s="275" t="s">
        <v>8</v>
      </c>
      <c r="G51" s="275" t="s">
        <v>8</v>
      </c>
      <c r="H51" s="276">
        <f t="shared" ref="H51:M51" si="13">H52+H55</f>
        <v>0</v>
      </c>
      <c r="I51" s="276">
        <f t="shared" si="13"/>
        <v>0</v>
      </c>
      <c r="J51" s="276">
        <f t="shared" si="13"/>
        <v>0</v>
      </c>
      <c r="K51" s="276">
        <f t="shared" si="13"/>
        <v>0</v>
      </c>
      <c r="L51" s="276">
        <f t="shared" si="13"/>
        <v>0</v>
      </c>
      <c r="M51" s="276">
        <f t="shared" si="13"/>
        <v>0</v>
      </c>
      <c r="N51" s="276">
        <f>N52+N55</f>
        <v>0</v>
      </c>
      <c r="O51" s="276">
        <f>O52+O55</f>
        <v>0</v>
      </c>
      <c r="P51" s="63">
        <f t="shared" si="8"/>
        <v>0</v>
      </c>
      <c r="Q51" s="64">
        <f t="shared" si="8"/>
        <v>0</v>
      </c>
      <c r="R51" s="36" t="s">
        <v>8</v>
      </c>
      <c r="T51" s="216"/>
      <c r="U51" s="216"/>
      <c r="V51" s="1"/>
    </row>
    <row r="52" spans="1:22" ht="43.95" hidden="1" customHeight="1" x14ac:dyDescent="0.3">
      <c r="A52" s="261"/>
      <c r="B52" s="158"/>
      <c r="C52" s="26" t="s">
        <v>47</v>
      </c>
      <c r="D52" s="277" t="s">
        <v>8</v>
      </c>
      <c r="E52" s="277" t="s">
        <v>8</v>
      </c>
      <c r="F52" s="277" t="s">
        <v>8</v>
      </c>
      <c r="G52" s="277" t="s">
        <v>8</v>
      </c>
      <c r="H52" s="73">
        <v>0</v>
      </c>
      <c r="I52" s="73">
        <v>0</v>
      </c>
      <c r="J52" s="73">
        <v>0</v>
      </c>
      <c r="K52" s="66">
        <v>0</v>
      </c>
      <c r="L52" s="73">
        <v>0</v>
      </c>
      <c r="M52" s="66">
        <v>0</v>
      </c>
      <c r="N52" s="66">
        <v>0</v>
      </c>
      <c r="O52" s="75">
        <v>0</v>
      </c>
      <c r="P52" s="63">
        <f t="shared" si="8"/>
        <v>0</v>
      </c>
      <c r="Q52" s="64">
        <f t="shared" si="8"/>
        <v>0</v>
      </c>
      <c r="R52" s="36" t="s">
        <v>8</v>
      </c>
      <c r="T52" s="216"/>
      <c r="U52" s="216"/>
      <c r="V52" s="1"/>
    </row>
    <row r="53" spans="1:22" ht="55.95" hidden="1" customHeight="1" x14ac:dyDescent="0.3">
      <c r="A53" s="261"/>
      <c r="B53" s="158"/>
      <c r="C53" s="26" t="s">
        <v>50</v>
      </c>
      <c r="D53" s="111" t="s">
        <v>8</v>
      </c>
      <c r="E53" s="111" t="s">
        <v>8</v>
      </c>
      <c r="F53" s="111" t="s">
        <v>8</v>
      </c>
      <c r="G53" s="111"/>
      <c r="H53" s="66">
        <v>0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3">
        <f t="shared" si="8"/>
        <v>0</v>
      </c>
      <c r="Q53" s="64">
        <f t="shared" si="8"/>
        <v>0</v>
      </c>
      <c r="R53" s="36" t="s">
        <v>8</v>
      </c>
      <c r="T53" s="216"/>
      <c r="U53" s="216"/>
      <c r="V53" s="1"/>
    </row>
    <row r="54" spans="1:22" ht="54.6" hidden="1" customHeight="1" x14ac:dyDescent="0.3">
      <c r="A54" s="261"/>
      <c r="B54" s="158"/>
      <c r="C54" s="26" t="s">
        <v>48</v>
      </c>
      <c r="D54" s="111" t="s">
        <v>8</v>
      </c>
      <c r="E54" s="111" t="s">
        <v>8</v>
      </c>
      <c r="F54" s="111" t="s">
        <v>8</v>
      </c>
      <c r="G54" s="111"/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3">
        <f t="shared" si="8"/>
        <v>0</v>
      </c>
      <c r="Q54" s="64">
        <f t="shared" si="8"/>
        <v>0</v>
      </c>
      <c r="R54" s="36" t="s">
        <v>8</v>
      </c>
      <c r="T54" s="216"/>
      <c r="U54" s="216"/>
      <c r="V54" s="1"/>
    </row>
    <row r="55" spans="1:22" ht="36" hidden="1" customHeight="1" x14ac:dyDescent="0.3">
      <c r="A55" s="266"/>
      <c r="B55" s="159"/>
      <c r="C55" s="34" t="s">
        <v>48</v>
      </c>
      <c r="D55" s="111" t="s">
        <v>8</v>
      </c>
      <c r="E55" s="111" t="s">
        <v>8</v>
      </c>
      <c r="F55" s="111" t="s">
        <v>8</v>
      </c>
      <c r="G55" s="111" t="s">
        <v>8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3">
        <f t="shared" si="8"/>
        <v>0</v>
      </c>
      <c r="Q55" s="64">
        <f t="shared" si="8"/>
        <v>0</v>
      </c>
      <c r="R55" s="36" t="s">
        <v>8</v>
      </c>
      <c r="T55" s="216"/>
      <c r="U55" s="216"/>
      <c r="V55" s="1"/>
    </row>
    <row r="56" spans="1:22" ht="36.6" hidden="1" customHeight="1" x14ac:dyDescent="0.3">
      <c r="A56" s="278" t="s">
        <v>22</v>
      </c>
      <c r="B56" s="157" t="s">
        <v>84</v>
      </c>
      <c r="C56" s="274" t="s">
        <v>55</v>
      </c>
      <c r="D56" s="275" t="s">
        <v>8</v>
      </c>
      <c r="E56" s="275" t="s">
        <v>8</v>
      </c>
      <c r="F56" s="275" t="s">
        <v>8</v>
      </c>
      <c r="G56" s="275" t="s">
        <v>8</v>
      </c>
      <c r="H56" s="276">
        <f>SUM(H57:H60)</f>
        <v>0</v>
      </c>
      <c r="I56" s="276">
        <f t="shared" ref="I56:O56" si="14">SUM(I57:I60)</f>
        <v>0</v>
      </c>
      <c r="J56" s="276">
        <f t="shared" si="14"/>
        <v>0</v>
      </c>
      <c r="K56" s="276">
        <f t="shared" si="14"/>
        <v>0</v>
      </c>
      <c r="L56" s="276">
        <f t="shared" si="14"/>
        <v>0</v>
      </c>
      <c r="M56" s="276">
        <f t="shared" si="14"/>
        <v>0</v>
      </c>
      <c r="N56" s="276">
        <f t="shared" si="14"/>
        <v>0</v>
      </c>
      <c r="O56" s="276">
        <f t="shared" si="14"/>
        <v>0</v>
      </c>
      <c r="P56" s="63">
        <f t="shared" si="8"/>
        <v>0</v>
      </c>
      <c r="Q56" s="64">
        <f t="shared" si="8"/>
        <v>0</v>
      </c>
      <c r="R56" s="36" t="s">
        <v>8</v>
      </c>
      <c r="T56" s="216"/>
      <c r="U56" s="216"/>
      <c r="V56" s="1"/>
    </row>
    <row r="57" spans="1:22" ht="26.4" hidden="1" customHeight="1" x14ac:dyDescent="0.3">
      <c r="A57" s="279"/>
      <c r="B57" s="158"/>
      <c r="C57" s="26" t="s">
        <v>47</v>
      </c>
      <c r="D57" s="111" t="s">
        <v>8</v>
      </c>
      <c r="E57" s="111" t="s">
        <v>8</v>
      </c>
      <c r="F57" s="111" t="s">
        <v>8</v>
      </c>
      <c r="G57" s="111" t="s">
        <v>8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3">
        <f t="shared" si="8"/>
        <v>0</v>
      </c>
      <c r="Q57" s="64">
        <f t="shared" si="8"/>
        <v>0</v>
      </c>
      <c r="R57" s="36" t="s">
        <v>8</v>
      </c>
      <c r="T57" s="216"/>
      <c r="U57" s="216"/>
      <c r="V57" s="1"/>
    </row>
    <row r="58" spans="1:22" ht="38.4" hidden="1" customHeight="1" x14ac:dyDescent="0.3">
      <c r="A58" s="279"/>
      <c r="B58" s="158"/>
      <c r="C58" s="34" t="s">
        <v>48</v>
      </c>
      <c r="D58" s="111" t="s">
        <v>8</v>
      </c>
      <c r="E58" s="111" t="s">
        <v>8</v>
      </c>
      <c r="F58" s="111" t="s">
        <v>8</v>
      </c>
      <c r="G58" s="111" t="s">
        <v>8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3">
        <f t="shared" si="8"/>
        <v>0</v>
      </c>
      <c r="Q58" s="64">
        <f t="shared" si="8"/>
        <v>0</v>
      </c>
      <c r="R58" s="36" t="s">
        <v>8</v>
      </c>
      <c r="T58" s="216"/>
      <c r="U58" s="216"/>
      <c r="V58" s="1"/>
    </row>
    <row r="59" spans="1:22" ht="36.6" hidden="1" customHeight="1" x14ac:dyDescent="0.3">
      <c r="A59" s="279"/>
      <c r="B59" s="158"/>
      <c r="C59" s="34" t="s">
        <v>69</v>
      </c>
      <c r="D59" s="111" t="s">
        <v>8</v>
      </c>
      <c r="E59" s="111" t="s">
        <v>8</v>
      </c>
      <c r="F59" s="111" t="s">
        <v>8</v>
      </c>
      <c r="G59" s="111" t="s">
        <v>8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3">
        <f t="shared" si="8"/>
        <v>0</v>
      </c>
      <c r="Q59" s="64">
        <f t="shared" si="8"/>
        <v>0</v>
      </c>
      <c r="R59" s="36" t="s">
        <v>8</v>
      </c>
      <c r="T59" s="216"/>
      <c r="U59" s="216"/>
      <c r="V59" s="1"/>
    </row>
    <row r="60" spans="1:22" ht="52.2" hidden="1" customHeight="1" x14ac:dyDescent="0.3">
      <c r="A60" s="279"/>
      <c r="B60" s="159"/>
      <c r="C60" s="35" t="s">
        <v>92</v>
      </c>
      <c r="D60" s="111" t="s">
        <v>8</v>
      </c>
      <c r="E60" s="111" t="s">
        <v>8</v>
      </c>
      <c r="F60" s="111" t="s">
        <v>8</v>
      </c>
      <c r="G60" s="112" t="s">
        <v>8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3">
        <f t="shared" si="8"/>
        <v>0</v>
      </c>
      <c r="Q60" s="64">
        <f t="shared" si="8"/>
        <v>0</v>
      </c>
      <c r="R60" s="36" t="s">
        <v>8</v>
      </c>
      <c r="T60" s="216"/>
      <c r="U60" s="216"/>
      <c r="V60" s="1"/>
    </row>
    <row r="61" spans="1:22" ht="31.95" hidden="1" customHeight="1" x14ac:dyDescent="0.3">
      <c r="A61" s="280"/>
      <c r="B61" s="53"/>
      <c r="C61" s="26" t="s">
        <v>50</v>
      </c>
      <c r="D61" s="111" t="s">
        <v>8</v>
      </c>
      <c r="E61" s="111" t="s">
        <v>8</v>
      </c>
      <c r="F61" s="111" t="s">
        <v>8</v>
      </c>
      <c r="G61" s="111"/>
      <c r="H61" s="66">
        <v>0</v>
      </c>
      <c r="I61" s="66">
        <v>0</v>
      </c>
      <c r="J61" s="66"/>
      <c r="K61" s="66"/>
      <c r="L61" s="66"/>
      <c r="M61" s="66"/>
      <c r="N61" s="66"/>
      <c r="O61" s="281"/>
      <c r="P61" s="63">
        <f t="shared" si="8"/>
        <v>0</v>
      </c>
      <c r="Q61" s="64">
        <f t="shared" si="8"/>
        <v>0</v>
      </c>
      <c r="R61" s="36" t="s">
        <v>8</v>
      </c>
      <c r="T61" s="216"/>
      <c r="U61" s="216"/>
      <c r="V61" s="1"/>
    </row>
    <row r="62" spans="1:22" ht="44.25" hidden="1" customHeight="1" x14ac:dyDescent="0.3">
      <c r="A62" s="282"/>
      <c r="B62" s="53"/>
      <c r="C62" s="26" t="s">
        <v>49</v>
      </c>
      <c r="D62" s="111" t="s">
        <v>8</v>
      </c>
      <c r="E62" s="111" t="s">
        <v>8</v>
      </c>
      <c r="F62" s="111" t="s">
        <v>8</v>
      </c>
      <c r="G62" s="111"/>
      <c r="H62" s="66">
        <v>0</v>
      </c>
      <c r="I62" s="66">
        <v>0</v>
      </c>
      <c r="J62" s="66"/>
      <c r="K62" s="66"/>
      <c r="L62" s="66"/>
      <c r="M62" s="66"/>
      <c r="N62" s="66"/>
      <c r="O62" s="281"/>
      <c r="P62" s="63">
        <f t="shared" si="8"/>
        <v>0</v>
      </c>
      <c r="Q62" s="64">
        <f t="shared" si="8"/>
        <v>0</v>
      </c>
      <c r="R62" s="36" t="s">
        <v>8</v>
      </c>
      <c r="T62" s="216"/>
      <c r="U62" s="216"/>
      <c r="V62" s="1"/>
    </row>
    <row r="63" spans="1:22" ht="40.200000000000003" hidden="1" customHeight="1" x14ac:dyDescent="0.3">
      <c r="A63" s="283" t="s">
        <v>39</v>
      </c>
      <c r="B63" s="53" t="s">
        <v>85</v>
      </c>
      <c r="C63" s="26" t="s">
        <v>55</v>
      </c>
      <c r="D63" s="284" t="s">
        <v>8</v>
      </c>
      <c r="E63" s="112" t="s">
        <v>8</v>
      </c>
      <c r="F63" s="112" t="s">
        <v>8</v>
      </c>
      <c r="G63" s="112" t="s">
        <v>8</v>
      </c>
      <c r="H63" s="66">
        <v>0</v>
      </c>
      <c r="I63" s="66">
        <v>0</v>
      </c>
      <c r="J63" s="66"/>
      <c r="K63" s="66"/>
      <c r="L63" s="66"/>
      <c r="M63" s="66"/>
      <c r="N63" s="66"/>
      <c r="O63" s="281"/>
      <c r="P63" s="63">
        <f t="shared" si="8"/>
        <v>0</v>
      </c>
      <c r="Q63" s="64">
        <f t="shared" si="8"/>
        <v>0</v>
      </c>
      <c r="R63" s="36" t="s">
        <v>8</v>
      </c>
      <c r="T63" s="216"/>
      <c r="U63" s="216"/>
      <c r="V63" s="1"/>
    </row>
    <row r="64" spans="1:22" ht="40.5" hidden="1" customHeight="1" x14ac:dyDescent="0.3">
      <c r="A64" s="280"/>
      <c r="B64" s="285"/>
      <c r="C64" s="26" t="s">
        <v>52</v>
      </c>
      <c r="D64" s="111" t="s">
        <v>8</v>
      </c>
      <c r="E64" s="111" t="s">
        <v>8</v>
      </c>
      <c r="F64" s="111" t="s">
        <v>8</v>
      </c>
      <c r="G64" s="111" t="s">
        <v>8</v>
      </c>
      <c r="H64" s="66">
        <v>0</v>
      </c>
      <c r="I64" s="66">
        <v>0</v>
      </c>
      <c r="J64" s="66"/>
      <c r="K64" s="66"/>
      <c r="L64" s="66"/>
      <c r="M64" s="66"/>
      <c r="N64" s="66"/>
      <c r="O64" s="281"/>
      <c r="P64" s="63">
        <f t="shared" si="8"/>
        <v>0</v>
      </c>
      <c r="Q64" s="64">
        <f t="shared" si="8"/>
        <v>0</v>
      </c>
      <c r="R64" s="36" t="s">
        <v>8</v>
      </c>
      <c r="T64" s="216"/>
      <c r="U64" s="216"/>
      <c r="V64" s="1"/>
    </row>
    <row r="65" spans="1:22" ht="28.2" hidden="1" customHeight="1" x14ac:dyDescent="0.3">
      <c r="A65" s="279" t="s">
        <v>23</v>
      </c>
      <c r="B65" s="286" t="s">
        <v>122</v>
      </c>
      <c r="C65" s="287" t="s">
        <v>55</v>
      </c>
      <c r="D65" s="275" t="s">
        <v>8</v>
      </c>
      <c r="E65" s="275" t="s">
        <v>8</v>
      </c>
      <c r="F65" s="275" t="s">
        <v>8</v>
      </c>
      <c r="G65" s="275" t="s">
        <v>8</v>
      </c>
      <c r="H65" s="276">
        <f>H66+H67</f>
        <v>0</v>
      </c>
      <c r="I65" s="276">
        <f t="shared" ref="I65:O65" si="15">I66+I67</f>
        <v>0</v>
      </c>
      <c r="J65" s="276">
        <f t="shared" si="15"/>
        <v>0</v>
      </c>
      <c r="K65" s="276">
        <f t="shared" si="15"/>
        <v>0</v>
      </c>
      <c r="L65" s="276">
        <f t="shared" si="15"/>
        <v>0</v>
      </c>
      <c r="M65" s="276">
        <f t="shared" si="15"/>
        <v>0</v>
      </c>
      <c r="N65" s="276">
        <f t="shared" si="15"/>
        <v>0</v>
      </c>
      <c r="O65" s="276">
        <f t="shared" si="15"/>
        <v>0</v>
      </c>
      <c r="P65" s="63">
        <f t="shared" si="8"/>
        <v>0</v>
      </c>
      <c r="Q65" s="64">
        <f t="shared" si="8"/>
        <v>0</v>
      </c>
      <c r="R65" s="36" t="s">
        <v>8</v>
      </c>
      <c r="T65" s="216"/>
      <c r="U65" s="216"/>
      <c r="V65" s="1"/>
    </row>
    <row r="66" spans="1:22" ht="37.200000000000003" hidden="1" customHeight="1" x14ac:dyDescent="0.3">
      <c r="A66" s="279"/>
      <c r="B66" s="288"/>
      <c r="C66" s="26" t="s">
        <v>47</v>
      </c>
      <c r="D66" s="111" t="s">
        <v>8</v>
      </c>
      <c r="E66" s="111" t="s">
        <v>8</v>
      </c>
      <c r="F66" s="111" t="s">
        <v>8</v>
      </c>
      <c r="G66" s="111" t="s">
        <v>8</v>
      </c>
      <c r="H66" s="66">
        <v>0</v>
      </c>
      <c r="I66" s="66">
        <v>0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3">
        <f t="shared" si="8"/>
        <v>0</v>
      </c>
      <c r="Q66" s="64">
        <f t="shared" si="8"/>
        <v>0</v>
      </c>
      <c r="R66" s="36" t="s">
        <v>8</v>
      </c>
      <c r="T66" s="216"/>
      <c r="U66" s="216"/>
      <c r="V66" s="1"/>
    </row>
    <row r="67" spans="1:22" ht="46.95" hidden="1" customHeight="1" x14ac:dyDescent="0.3">
      <c r="A67" s="289"/>
      <c r="B67" s="290"/>
      <c r="C67" s="35" t="s">
        <v>92</v>
      </c>
      <c r="D67" s="111" t="s">
        <v>8</v>
      </c>
      <c r="E67" s="111" t="s">
        <v>8</v>
      </c>
      <c r="F67" s="111" t="s">
        <v>8</v>
      </c>
      <c r="G67" s="111" t="s">
        <v>8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3">
        <f t="shared" si="8"/>
        <v>0</v>
      </c>
      <c r="Q67" s="64">
        <f t="shared" si="8"/>
        <v>0</v>
      </c>
      <c r="R67" s="36" t="s">
        <v>8</v>
      </c>
      <c r="T67" s="216"/>
      <c r="U67" s="216"/>
      <c r="V67" s="1"/>
    </row>
    <row r="68" spans="1:22" ht="46.95" customHeight="1" x14ac:dyDescent="0.3">
      <c r="A68" s="291"/>
      <c r="B68" s="101" t="s">
        <v>123</v>
      </c>
      <c r="C68" s="89" t="s">
        <v>104</v>
      </c>
      <c r="D68" s="102" t="s">
        <v>8</v>
      </c>
      <c r="E68" s="81">
        <v>44195</v>
      </c>
      <c r="F68" s="102" t="s">
        <v>8</v>
      </c>
      <c r="G68" s="112">
        <v>44195</v>
      </c>
      <c r="H68" s="131" t="s">
        <v>8</v>
      </c>
      <c r="I68" s="102" t="s">
        <v>8</v>
      </c>
      <c r="J68" s="102" t="s">
        <v>8</v>
      </c>
      <c r="K68" s="102" t="s">
        <v>8</v>
      </c>
      <c r="L68" s="102" t="s">
        <v>8</v>
      </c>
      <c r="M68" s="102" t="s">
        <v>8</v>
      </c>
      <c r="N68" s="102" t="s">
        <v>8</v>
      </c>
      <c r="O68" s="102" t="s">
        <v>8</v>
      </c>
      <c r="P68" s="102" t="s">
        <v>8</v>
      </c>
      <c r="Q68" s="102" t="s">
        <v>8</v>
      </c>
      <c r="R68" s="26" t="s">
        <v>59</v>
      </c>
      <c r="T68" s="216"/>
      <c r="U68" s="216"/>
      <c r="V68" s="1"/>
    </row>
    <row r="69" spans="1:22" ht="46.95" customHeight="1" x14ac:dyDescent="0.3">
      <c r="A69" s="291"/>
      <c r="B69" s="104" t="s">
        <v>124</v>
      </c>
      <c r="C69" s="90" t="s">
        <v>37</v>
      </c>
      <c r="D69" s="105" t="s">
        <v>8</v>
      </c>
      <c r="E69" s="106">
        <v>44195</v>
      </c>
      <c r="F69" s="105" t="s">
        <v>8</v>
      </c>
      <c r="G69" s="112">
        <v>44195</v>
      </c>
      <c r="H69" s="132" t="s">
        <v>8</v>
      </c>
      <c r="I69" s="105" t="s">
        <v>8</v>
      </c>
      <c r="J69" s="105" t="s">
        <v>8</v>
      </c>
      <c r="K69" s="105" t="s">
        <v>8</v>
      </c>
      <c r="L69" s="105" t="s">
        <v>8</v>
      </c>
      <c r="M69" s="105" t="s">
        <v>8</v>
      </c>
      <c r="N69" s="105" t="s">
        <v>8</v>
      </c>
      <c r="O69" s="105" t="s">
        <v>8</v>
      </c>
      <c r="P69" s="105" t="s">
        <v>8</v>
      </c>
      <c r="Q69" s="105" t="s">
        <v>8</v>
      </c>
      <c r="R69" s="26" t="s">
        <v>59</v>
      </c>
      <c r="T69" s="216"/>
      <c r="U69" s="216"/>
      <c r="V69" s="1"/>
    </row>
    <row r="70" spans="1:22" ht="46.95" customHeight="1" x14ac:dyDescent="0.3">
      <c r="A70" s="291"/>
      <c r="B70" s="157" t="s">
        <v>83</v>
      </c>
      <c r="C70" s="292" t="s">
        <v>55</v>
      </c>
      <c r="D70" s="272" t="s">
        <v>8</v>
      </c>
      <c r="E70" s="272" t="s">
        <v>8</v>
      </c>
      <c r="F70" s="272" t="s">
        <v>8</v>
      </c>
      <c r="G70" s="272" t="s">
        <v>8</v>
      </c>
      <c r="H70" s="270">
        <f>H71+H72</f>
        <v>0</v>
      </c>
      <c r="I70" s="270">
        <f t="shared" ref="I70:Q70" si="16">I71+I72</f>
        <v>0</v>
      </c>
      <c r="J70" s="270">
        <f t="shared" si="16"/>
        <v>0</v>
      </c>
      <c r="K70" s="270">
        <f t="shared" si="16"/>
        <v>0</v>
      </c>
      <c r="L70" s="270">
        <f t="shared" si="16"/>
        <v>433</v>
      </c>
      <c r="M70" s="270">
        <f t="shared" si="16"/>
        <v>433</v>
      </c>
      <c r="N70" s="270">
        <f t="shared" si="16"/>
        <v>105</v>
      </c>
      <c r="O70" s="270">
        <f t="shared" si="16"/>
        <v>105</v>
      </c>
      <c r="P70" s="270">
        <f t="shared" si="16"/>
        <v>538</v>
      </c>
      <c r="Q70" s="270">
        <f t="shared" si="16"/>
        <v>538</v>
      </c>
      <c r="R70" s="84" t="s">
        <v>8</v>
      </c>
      <c r="T70" s="216"/>
      <c r="U70" s="216"/>
      <c r="V70" s="1"/>
    </row>
    <row r="71" spans="1:22" ht="46.95" customHeight="1" x14ac:dyDescent="0.3">
      <c r="A71" s="291"/>
      <c r="B71" s="171"/>
      <c r="C71" s="89" t="s">
        <v>104</v>
      </c>
      <c r="D71" s="65">
        <v>44013</v>
      </c>
      <c r="E71" s="81">
        <v>44104</v>
      </c>
      <c r="F71" s="65">
        <v>44013</v>
      </c>
      <c r="G71" s="81">
        <v>44104</v>
      </c>
      <c r="H71" s="73">
        <v>0</v>
      </c>
      <c r="I71" s="73">
        <v>0</v>
      </c>
      <c r="J71" s="73">
        <v>0</v>
      </c>
      <c r="K71" s="86">
        <v>0</v>
      </c>
      <c r="L71" s="73">
        <v>33</v>
      </c>
      <c r="M71" s="86">
        <v>33</v>
      </c>
      <c r="N71" s="118">
        <v>0</v>
      </c>
      <c r="O71" s="118">
        <v>0</v>
      </c>
      <c r="P71" s="63">
        <f t="shared" ref="P71:Q72" si="17">H71+J71+L71+N71</f>
        <v>33</v>
      </c>
      <c r="Q71" s="64">
        <f t="shared" si="17"/>
        <v>33</v>
      </c>
      <c r="R71" s="26" t="s">
        <v>59</v>
      </c>
      <c r="T71" s="216"/>
      <c r="U71" s="216"/>
      <c r="V71" s="1"/>
    </row>
    <row r="72" spans="1:22" ht="46.95" customHeight="1" x14ac:dyDescent="0.3">
      <c r="A72" s="291"/>
      <c r="B72" s="171"/>
      <c r="C72" s="90" t="s">
        <v>37</v>
      </c>
      <c r="D72" s="65">
        <v>44013</v>
      </c>
      <c r="E72" s="81">
        <v>44195</v>
      </c>
      <c r="F72" s="65">
        <v>44013</v>
      </c>
      <c r="G72" s="81">
        <v>44195</v>
      </c>
      <c r="H72" s="86">
        <v>0</v>
      </c>
      <c r="I72" s="86">
        <v>0</v>
      </c>
      <c r="J72" s="86">
        <v>0</v>
      </c>
      <c r="K72" s="86">
        <v>0</v>
      </c>
      <c r="L72" s="86">
        <v>400</v>
      </c>
      <c r="M72" s="86">
        <v>400</v>
      </c>
      <c r="N72" s="66">
        <v>105</v>
      </c>
      <c r="O72" s="75">
        <v>105</v>
      </c>
      <c r="P72" s="63">
        <f t="shared" si="17"/>
        <v>505</v>
      </c>
      <c r="Q72" s="64">
        <f t="shared" si="17"/>
        <v>505</v>
      </c>
      <c r="R72" s="26" t="s">
        <v>59</v>
      </c>
      <c r="T72" s="216"/>
      <c r="U72" s="216"/>
      <c r="V72" s="1"/>
    </row>
    <row r="73" spans="1:22" ht="51.6" customHeight="1" x14ac:dyDescent="0.3">
      <c r="A73" s="291"/>
      <c r="B73" s="101" t="s">
        <v>125</v>
      </c>
      <c r="C73" s="89" t="s">
        <v>104</v>
      </c>
      <c r="D73" s="102" t="s">
        <v>8</v>
      </c>
      <c r="E73" s="81">
        <v>44104</v>
      </c>
      <c r="F73" s="102" t="s">
        <v>8</v>
      </c>
      <c r="G73" s="81">
        <v>44104</v>
      </c>
      <c r="H73" s="131" t="s">
        <v>8</v>
      </c>
      <c r="I73" s="102" t="s">
        <v>8</v>
      </c>
      <c r="J73" s="102" t="s">
        <v>8</v>
      </c>
      <c r="K73" s="102" t="s">
        <v>8</v>
      </c>
      <c r="L73" s="102" t="s">
        <v>8</v>
      </c>
      <c r="M73" s="102" t="s">
        <v>8</v>
      </c>
      <c r="N73" s="102" t="s">
        <v>8</v>
      </c>
      <c r="O73" s="102" t="s">
        <v>8</v>
      </c>
      <c r="P73" s="102" t="s">
        <v>8</v>
      </c>
      <c r="Q73" s="102" t="s">
        <v>8</v>
      </c>
      <c r="R73" s="26" t="s">
        <v>59</v>
      </c>
      <c r="T73" s="216"/>
      <c r="U73" s="216"/>
      <c r="V73" s="1"/>
    </row>
    <row r="74" spans="1:22" ht="55.8" customHeight="1" x14ac:dyDescent="0.3">
      <c r="A74" s="291"/>
      <c r="B74" s="104" t="s">
        <v>126</v>
      </c>
      <c r="C74" s="90" t="s">
        <v>37</v>
      </c>
      <c r="D74" s="105" t="s">
        <v>8</v>
      </c>
      <c r="E74" s="106">
        <v>44195</v>
      </c>
      <c r="F74" s="105" t="s">
        <v>8</v>
      </c>
      <c r="G74" s="106">
        <v>44195</v>
      </c>
      <c r="H74" s="132" t="s">
        <v>8</v>
      </c>
      <c r="I74" s="105" t="s">
        <v>8</v>
      </c>
      <c r="J74" s="105" t="s">
        <v>8</v>
      </c>
      <c r="K74" s="105" t="s">
        <v>8</v>
      </c>
      <c r="L74" s="105" t="s">
        <v>8</v>
      </c>
      <c r="M74" s="105" t="s">
        <v>8</v>
      </c>
      <c r="N74" s="105" t="s">
        <v>8</v>
      </c>
      <c r="O74" s="105" t="s">
        <v>8</v>
      </c>
      <c r="P74" s="105" t="s">
        <v>8</v>
      </c>
      <c r="Q74" s="105" t="s">
        <v>8</v>
      </c>
      <c r="R74" s="91" t="s">
        <v>59</v>
      </c>
      <c r="T74" s="216"/>
      <c r="U74" s="216"/>
      <c r="V74" s="1"/>
    </row>
    <row r="75" spans="1:22" ht="55.8" customHeight="1" x14ac:dyDescent="0.3">
      <c r="A75" s="291"/>
      <c r="B75" s="164" t="s">
        <v>136</v>
      </c>
      <c r="C75" s="293" t="s">
        <v>133</v>
      </c>
      <c r="D75" s="119" t="s">
        <v>8</v>
      </c>
      <c r="E75" s="294" t="s">
        <v>8</v>
      </c>
      <c r="F75" s="119" t="s">
        <v>8</v>
      </c>
      <c r="G75" s="294" t="s">
        <v>8</v>
      </c>
      <c r="H75" s="120">
        <f>H76</f>
        <v>0</v>
      </c>
      <c r="I75" s="120">
        <f t="shared" ref="I75:Q75" si="18">I76</f>
        <v>0</v>
      </c>
      <c r="J75" s="120">
        <f t="shared" si="18"/>
        <v>0</v>
      </c>
      <c r="K75" s="120">
        <f t="shared" si="18"/>
        <v>0</v>
      </c>
      <c r="L75" s="120">
        <f t="shared" si="18"/>
        <v>0</v>
      </c>
      <c r="M75" s="120">
        <f t="shared" si="18"/>
        <v>0</v>
      </c>
      <c r="N75" s="120">
        <f t="shared" si="18"/>
        <v>100</v>
      </c>
      <c r="O75" s="120">
        <f t="shared" si="18"/>
        <v>100</v>
      </c>
      <c r="P75" s="120">
        <f t="shared" si="18"/>
        <v>100</v>
      </c>
      <c r="Q75" s="120">
        <f t="shared" si="18"/>
        <v>100</v>
      </c>
      <c r="R75" s="119" t="s">
        <v>8</v>
      </c>
      <c r="T75" s="216"/>
      <c r="U75" s="216"/>
      <c r="V75" s="1"/>
    </row>
    <row r="76" spans="1:22" ht="55.8" customHeight="1" x14ac:dyDescent="0.3">
      <c r="A76" s="291"/>
      <c r="B76" s="165"/>
      <c r="C76" s="123" t="s">
        <v>134</v>
      </c>
      <c r="D76" s="124">
        <v>44105</v>
      </c>
      <c r="E76" s="125">
        <v>44195</v>
      </c>
      <c r="F76" s="124">
        <v>44105</v>
      </c>
      <c r="G76" s="125">
        <v>44195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100</v>
      </c>
      <c r="O76" s="121">
        <v>100</v>
      </c>
      <c r="P76" s="295">
        <f t="shared" ref="P76:Q76" si="19">H76+J76+L76+N76</f>
        <v>100</v>
      </c>
      <c r="Q76" s="296">
        <f t="shared" si="19"/>
        <v>100</v>
      </c>
      <c r="R76" s="122" t="s">
        <v>59</v>
      </c>
      <c r="T76" s="216"/>
      <c r="U76" s="216"/>
      <c r="V76" s="1"/>
    </row>
    <row r="77" spans="1:22" ht="55.8" customHeight="1" x14ac:dyDescent="0.3">
      <c r="A77" s="291"/>
      <c r="B77" s="126" t="s">
        <v>135</v>
      </c>
      <c r="C77" s="127" t="s">
        <v>134</v>
      </c>
      <c r="D77" s="128" t="s">
        <v>8</v>
      </c>
      <c r="E77" s="129">
        <v>44195</v>
      </c>
      <c r="F77" s="119" t="s">
        <v>8</v>
      </c>
      <c r="G77" s="129">
        <v>44195</v>
      </c>
      <c r="H77" s="120" t="s">
        <v>8</v>
      </c>
      <c r="I77" s="120" t="s">
        <v>8</v>
      </c>
      <c r="J77" s="120" t="s">
        <v>8</v>
      </c>
      <c r="K77" s="120" t="s">
        <v>8</v>
      </c>
      <c r="L77" s="120" t="s">
        <v>8</v>
      </c>
      <c r="M77" s="120" t="s">
        <v>8</v>
      </c>
      <c r="N77" s="120" t="s">
        <v>8</v>
      </c>
      <c r="O77" s="120" t="s">
        <v>8</v>
      </c>
      <c r="P77" s="120" t="s">
        <v>8</v>
      </c>
      <c r="Q77" s="120" t="s">
        <v>8</v>
      </c>
      <c r="R77" s="119" t="s">
        <v>59</v>
      </c>
      <c r="T77" s="216"/>
      <c r="U77" s="216"/>
      <c r="V77" s="1"/>
    </row>
    <row r="78" spans="1:22" ht="34.200000000000003" customHeight="1" x14ac:dyDescent="0.3">
      <c r="A78" s="297" t="s">
        <v>24</v>
      </c>
      <c r="B78" s="163" t="s">
        <v>86</v>
      </c>
      <c r="C78" s="298" t="s">
        <v>55</v>
      </c>
      <c r="D78" s="269" t="s">
        <v>8</v>
      </c>
      <c r="E78" s="269" t="s">
        <v>8</v>
      </c>
      <c r="F78" s="269" t="s">
        <v>8</v>
      </c>
      <c r="G78" s="269" t="s">
        <v>8</v>
      </c>
      <c r="H78" s="299">
        <f>H79+H80+H81</f>
        <v>0</v>
      </c>
      <c r="I78" s="299">
        <f>I79</f>
        <v>0</v>
      </c>
      <c r="J78" s="299">
        <f t="shared" ref="J78:O78" si="20">J79+J80+J81</f>
        <v>0</v>
      </c>
      <c r="K78" s="299">
        <f t="shared" si="20"/>
        <v>0</v>
      </c>
      <c r="L78" s="299">
        <f t="shared" si="20"/>
        <v>209.3</v>
      </c>
      <c r="M78" s="299">
        <f t="shared" si="20"/>
        <v>209.3</v>
      </c>
      <c r="N78" s="299">
        <f t="shared" si="20"/>
        <v>28</v>
      </c>
      <c r="O78" s="299">
        <f t="shared" si="20"/>
        <v>20.5</v>
      </c>
      <c r="P78" s="63">
        <f t="shared" ref="P78:Q81" si="21">H78+J78+L78+N78</f>
        <v>237.3</v>
      </c>
      <c r="Q78" s="64">
        <f t="shared" si="21"/>
        <v>229.8</v>
      </c>
      <c r="R78" s="255"/>
      <c r="T78" s="216"/>
      <c r="U78" s="216"/>
      <c r="V78" s="1"/>
    </row>
    <row r="79" spans="1:22" ht="42" customHeight="1" x14ac:dyDescent="0.3">
      <c r="A79" s="300"/>
      <c r="B79" s="158"/>
      <c r="C79" s="26" t="s">
        <v>48</v>
      </c>
      <c r="D79" s="80">
        <v>44013</v>
      </c>
      <c r="E79" s="81">
        <v>44195</v>
      </c>
      <c r="F79" s="80">
        <v>44013</v>
      </c>
      <c r="G79" s="81">
        <v>44195</v>
      </c>
      <c r="H79" s="87">
        <v>0</v>
      </c>
      <c r="I79" s="87">
        <v>0</v>
      </c>
      <c r="J79" s="87">
        <v>0</v>
      </c>
      <c r="K79" s="87">
        <v>0</v>
      </c>
      <c r="L79" s="87">
        <v>9.3000000000000007</v>
      </c>
      <c r="M79" s="87">
        <v>9.3000000000000007</v>
      </c>
      <c r="N79" s="87">
        <v>15.6</v>
      </c>
      <c r="O79" s="87">
        <v>8.1</v>
      </c>
      <c r="P79" s="63">
        <f t="shared" si="21"/>
        <v>24.9</v>
      </c>
      <c r="Q79" s="64">
        <f t="shared" si="21"/>
        <v>17.399999999999999</v>
      </c>
      <c r="R79" s="26" t="s">
        <v>59</v>
      </c>
      <c r="T79" s="216"/>
      <c r="U79" s="216"/>
      <c r="V79" s="1"/>
    </row>
    <row r="80" spans="1:22" ht="56.4" customHeight="1" x14ac:dyDescent="0.3">
      <c r="A80" s="300"/>
      <c r="B80" s="158"/>
      <c r="C80" s="35" t="s">
        <v>92</v>
      </c>
      <c r="D80" s="80">
        <v>44105</v>
      </c>
      <c r="E80" s="81">
        <v>44195</v>
      </c>
      <c r="F80" s="80">
        <v>44105</v>
      </c>
      <c r="G80" s="81">
        <v>44195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12.4</v>
      </c>
      <c r="O80" s="86">
        <v>12.4</v>
      </c>
      <c r="P80" s="63">
        <f t="shared" si="21"/>
        <v>12.4</v>
      </c>
      <c r="Q80" s="64">
        <f t="shared" si="21"/>
        <v>12.4</v>
      </c>
      <c r="R80" s="26" t="s">
        <v>59</v>
      </c>
      <c r="T80" s="216"/>
      <c r="U80" s="216"/>
      <c r="V80" s="1"/>
    </row>
    <row r="81" spans="1:22" ht="33.6" customHeight="1" x14ac:dyDescent="0.3">
      <c r="A81" s="301"/>
      <c r="B81" s="159"/>
      <c r="C81" s="26" t="s">
        <v>52</v>
      </c>
      <c r="D81" s="80">
        <v>44013</v>
      </c>
      <c r="E81" s="81">
        <v>44104</v>
      </c>
      <c r="F81" s="80">
        <v>44013</v>
      </c>
      <c r="G81" s="81">
        <v>44104</v>
      </c>
      <c r="H81" s="73">
        <v>0</v>
      </c>
      <c r="I81" s="73">
        <v>0</v>
      </c>
      <c r="J81" s="73">
        <v>0</v>
      </c>
      <c r="K81" s="86">
        <v>0</v>
      </c>
      <c r="L81" s="73">
        <v>200</v>
      </c>
      <c r="M81" s="86">
        <v>200</v>
      </c>
      <c r="N81" s="86">
        <v>0</v>
      </c>
      <c r="O81" s="88">
        <v>0</v>
      </c>
      <c r="P81" s="63">
        <f t="shared" si="21"/>
        <v>200</v>
      </c>
      <c r="Q81" s="64">
        <f t="shared" si="21"/>
        <v>200</v>
      </c>
      <c r="R81" s="26" t="s">
        <v>59</v>
      </c>
      <c r="T81" s="216"/>
      <c r="U81" s="216"/>
      <c r="V81" s="1"/>
    </row>
    <row r="82" spans="1:22" ht="87.6" customHeight="1" x14ac:dyDescent="0.3">
      <c r="A82" s="291"/>
      <c r="B82" s="107" t="s">
        <v>127</v>
      </c>
      <c r="C82" s="89" t="s">
        <v>104</v>
      </c>
      <c r="D82" s="102" t="s">
        <v>8</v>
      </c>
      <c r="E82" s="81">
        <v>44195</v>
      </c>
      <c r="F82" s="102" t="s">
        <v>8</v>
      </c>
      <c r="G82" s="81">
        <v>44195</v>
      </c>
      <c r="H82" s="131" t="s">
        <v>8</v>
      </c>
      <c r="I82" s="102" t="s">
        <v>8</v>
      </c>
      <c r="J82" s="102" t="s">
        <v>8</v>
      </c>
      <c r="K82" s="102" t="s">
        <v>8</v>
      </c>
      <c r="L82" s="102" t="s">
        <v>8</v>
      </c>
      <c r="M82" s="102" t="s">
        <v>8</v>
      </c>
      <c r="N82" s="102" t="s">
        <v>8</v>
      </c>
      <c r="O82" s="102" t="s">
        <v>8</v>
      </c>
      <c r="P82" s="102" t="s">
        <v>8</v>
      </c>
      <c r="Q82" s="102" t="s">
        <v>8</v>
      </c>
      <c r="R82" s="26" t="s">
        <v>59</v>
      </c>
      <c r="T82" s="216"/>
      <c r="U82" s="216"/>
      <c r="V82" s="1"/>
    </row>
    <row r="83" spans="1:22" ht="91.2" customHeight="1" x14ac:dyDescent="0.3">
      <c r="A83" s="291"/>
      <c r="B83" s="107" t="s">
        <v>128</v>
      </c>
      <c r="C83" s="103" t="s">
        <v>121</v>
      </c>
      <c r="D83" s="102" t="s">
        <v>8</v>
      </c>
      <c r="E83" s="81">
        <v>44195</v>
      </c>
      <c r="F83" s="102" t="s">
        <v>8</v>
      </c>
      <c r="G83" s="81">
        <v>44195</v>
      </c>
      <c r="H83" s="131" t="s">
        <v>8</v>
      </c>
      <c r="I83" s="102" t="s">
        <v>8</v>
      </c>
      <c r="J83" s="102" t="s">
        <v>8</v>
      </c>
      <c r="K83" s="102" t="s">
        <v>8</v>
      </c>
      <c r="L83" s="102" t="s">
        <v>8</v>
      </c>
      <c r="M83" s="102" t="s">
        <v>8</v>
      </c>
      <c r="N83" s="102" t="s">
        <v>8</v>
      </c>
      <c r="O83" s="102" t="s">
        <v>8</v>
      </c>
      <c r="P83" s="102" t="s">
        <v>8</v>
      </c>
      <c r="Q83" s="102" t="s">
        <v>8</v>
      </c>
      <c r="R83" s="26" t="s">
        <v>59</v>
      </c>
      <c r="T83" s="216"/>
      <c r="U83" s="216"/>
      <c r="V83" s="1"/>
    </row>
    <row r="84" spans="1:22" ht="90.6" customHeight="1" x14ac:dyDescent="0.3">
      <c r="A84" s="291"/>
      <c r="B84" s="107" t="s">
        <v>129</v>
      </c>
      <c r="C84" s="90" t="s">
        <v>130</v>
      </c>
      <c r="D84" s="81" t="s">
        <v>8</v>
      </c>
      <c r="E84" s="81">
        <v>44104</v>
      </c>
      <c r="F84" s="108" t="s">
        <v>8</v>
      </c>
      <c r="G84" s="81">
        <v>44104</v>
      </c>
      <c r="H84" s="131" t="s">
        <v>8</v>
      </c>
      <c r="I84" s="102" t="s">
        <v>8</v>
      </c>
      <c r="J84" s="102" t="s">
        <v>8</v>
      </c>
      <c r="K84" s="102" t="s">
        <v>8</v>
      </c>
      <c r="L84" s="102" t="s">
        <v>8</v>
      </c>
      <c r="M84" s="102" t="s">
        <v>8</v>
      </c>
      <c r="N84" s="102" t="s">
        <v>8</v>
      </c>
      <c r="O84" s="102" t="s">
        <v>8</v>
      </c>
      <c r="P84" s="102" t="s">
        <v>8</v>
      </c>
      <c r="Q84" s="102" t="s">
        <v>8</v>
      </c>
      <c r="R84" s="26" t="s">
        <v>59</v>
      </c>
      <c r="T84" s="216"/>
      <c r="U84" s="216"/>
      <c r="V84" s="1"/>
    </row>
    <row r="85" spans="1:22" ht="45" customHeight="1" x14ac:dyDescent="0.3">
      <c r="A85" s="297" t="s">
        <v>95</v>
      </c>
      <c r="B85" s="160" t="s">
        <v>137</v>
      </c>
      <c r="C85" s="298" t="s">
        <v>55</v>
      </c>
      <c r="D85" s="302"/>
      <c r="E85" s="303"/>
      <c r="F85" s="304" t="s">
        <v>8</v>
      </c>
      <c r="G85" s="303" t="s">
        <v>8</v>
      </c>
      <c r="H85" s="305">
        <f>H86+H87</f>
        <v>0</v>
      </c>
      <c r="I85" s="305">
        <f t="shared" ref="I85:Q85" si="22">I86+I87</f>
        <v>0</v>
      </c>
      <c r="J85" s="305">
        <f t="shared" si="22"/>
        <v>0</v>
      </c>
      <c r="K85" s="305">
        <f t="shared" si="22"/>
        <v>0</v>
      </c>
      <c r="L85" s="305">
        <f t="shared" si="22"/>
        <v>1.4</v>
      </c>
      <c r="M85" s="305">
        <f t="shared" si="22"/>
        <v>1.4</v>
      </c>
      <c r="N85" s="305">
        <f t="shared" si="22"/>
        <v>8.5</v>
      </c>
      <c r="O85" s="305">
        <f t="shared" si="22"/>
        <v>12.5</v>
      </c>
      <c r="P85" s="305">
        <f t="shared" si="22"/>
        <v>9.9</v>
      </c>
      <c r="Q85" s="305">
        <f t="shared" si="22"/>
        <v>13.9</v>
      </c>
      <c r="R85" s="26"/>
      <c r="T85" s="216"/>
      <c r="U85" s="216"/>
      <c r="V85" s="1"/>
    </row>
    <row r="86" spans="1:22" ht="45" customHeight="1" x14ac:dyDescent="0.3">
      <c r="A86" s="300"/>
      <c r="B86" s="161"/>
      <c r="C86" s="79" t="s">
        <v>92</v>
      </c>
      <c r="D86" s="92">
        <v>44013</v>
      </c>
      <c r="E86" s="93">
        <v>44195</v>
      </c>
      <c r="F86" s="92">
        <v>44013</v>
      </c>
      <c r="G86" s="93">
        <v>44195</v>
      </c>
      <c r="H86" s="94">
        <v>0</v>
      </c>
      <c r="I86" s="94">
        <v>0</v>
      </c>
      <c r="J86" s="94">
        <v>0</v>
      </c>
      <c r="K86" s="94">
        <v>0</v>
      </c>
      <c r="L86" s="94">
        <v>0</v>
      </c>
      <c r="M86" s="94">
        <v>0</v>
      </c>
      <c r="N86" s="94">
        <v>8.5</v>
      </c>
      <c r="O86" s="95">
        <v>12.5</v>
      </c>
      <c r="P86" s="306">
        <f t="shared" ref="P86:Q87" si="23">H86+J86+L86+N86</f>
        <v>8.5</v>
      </c>
      <c r="Q86" s="306">
        <f t="shared" si="23"/>
        <v>12.5</v>
      </c>
      <c r="R86" s="26" t="s">
        <v>59</v>
      </c>
      <c r="T86" s="216"/>
      <c r="U86" s="216"/>
      <c r="V86" s="1"/>
    </row>
    <row r="87" spans="1:22" ht="51" customHeight="1" x14ac:dyDescent="0.3">
      <c r="A87" s="301"/>
      <c r="B87" s="162"/>
      <c r="C87" s="91" t="s">
        <v>48</v>
      </c>
      <c r="D87" s="92">
        <v>44013</v>
      </c>
      <c r="E87" s="93">
        <v>44104</v>
      </c>
      <c r="F87" s="92">
        <v>44013</v>
      </c>
      <c r="G87" s="93">
        <v>44104</v>
      </c>
      <c r="H87" s="94">
        <v>0</v>
      </c>
      <c r="I87" s="94">
        <v>0</v>
      </c>
      <c r="J87" s="94">
        <v>0</v>
      </c>
      <c r="K87" s="94">
        <v>0</v>
      </c>
      <c r="L87" s="94">
        <v>1.4</v>
      </c>
      <c r="M87" s="94">
        <v>1.4</v>
      </c>
      <c r="N87" s="94">
        <v>0</v>
      </c>
      <c r="O87" s="95">
        <v>0</v>
      </c>
      <c r="P87" s="306">
        <f t="shared" si="23"/>
        <v>1.4</v>
      </c>
      <c r="Q87" s="306">
        <f t="shared" si="23"/>
        <v>1.4</v>
      </c>
      <c r="R87" s="26" t="s">
        <v>59</v>
      </c>
      <c r="T87" s="216"/>
      <c r="U87" s="216"/>
      <c r="V87" s="1"/>
    </row>
    <row r="88" spans="1:22" ht="70.8" customHeight="1" x14ac:dyDescent="0.3">
      <c r="A88" s="307"/>
      <c r="B88" s="109" t="s">
        <v>131</v>
      </c>
      <c r="C88" s="26" t="s">
        <v>92</v>
      </c>
      <c r="D88" s="110" t="s">
        <v>8</v>
      </c>
      <c r="E88" s="93">
        <v>44195</v>
      </c>
      <c r="F88" s="92" t="s">
        <v>8</v>
      </c>
      <c r="G88" s="93">
        <v>44195</v>
      </c>
      <c r="H88" s="94" t="s">
        <v>8</v>
      </c>
      <c r="I88" s="94" t="s">
        <v>8</v>
      </c>
      <c r="J88" s="94" t="s">
        <v>8</v>
      </c>
      <c r="K88" s="94" t="s">
        <v>8</v>
      </c>
      <c r="L88" s="94" t="s">
        <v>8</v>
      </c>
      <c r="M88" s="94" t="s">
        <v>8</v>
      </c>
      <c r="N88" s="94" t="s">
        <v>8</v>
      </c>
      <c r="O88" s="95" t="s">
        <v>8</v>
      </c>
      <c r="P88" s="95" t="s">
        <v>8</v>
      </c>
      <c r="Q88" s="95" t="s">
        <v>8</v>
      </c>
      <c r="R88" s="26" t="s">
        <v>59</v>
      </c>
      <c r="T88" s="216"/>
      <c r="U88" s="216"/>
      <c r="V88" s="1"/>
    </row>
    <row r="89" spans="1:22" ht="63.6" customHeight="1" x14ac:dyDescent="0.3">
      <c r="A89" s="307"/>
      <c r="B89" s="109" t="s">
        <v>132</v>
      </c>
      <c r="C89" s="26" t="s">
        <v>48</v>
      </c>
      <c r="D89" s="110" t="s">
        <v>8</v>
      </c>
      <c r="E89" s="93">
        <v>44104</v>
      </c>
      <c r="F89" s="92" t="s">
        <v>8</v>
      </c>
      <c r="G89" s="93">
        <v>44104</v>
      </c>
      <c r="H89" s="94" t="s">
        <v>8</v>
      </c>
      <c r="I89" s="94" t="s">
        <v>8</v>
      </c>
      <c r="J89" s="94" t="s">
        <v>8</v>
      </c>
      <c r="K89" s="94" t="s">
        <v>8</v>
      </c>
      <c r="L89" s="94" t="s">
        <v>8</v>
      </c>
      <c r="M89" s="94" t="s">
        <v>8</v>
      </c>
      <c r="N89" s="94" t="s">
        <v>8</v>
      </c>
      <c r="O89" s="95" t="s">
        <v>8</v>
      </c>
      <c r="P89" s="95" t="s">
        <v>8</v>
      </c>
      <c r="Q89" s="95" t="s">
        <v>8</v>
      </c>
      <c r="R89" s="26" t="s">
        <v>59</v>
      </c>
      <c r="T89" s="216"/>
      <c r="U89" s="216"/>
      <c r="V89" s="1"/>
    </row>
    <row r="90" spans="1:22" ht="66.599999999999994" customHeight="1" x14ac:dyDescent="0.3">
      <c r="A90" s="21">
        <v>6</v>
      </c>
      <c r="B90" s="308" t="s">
        <v>73</v>
      </c>
      <c r="C90" s="68" t="s">
        <v>34</v>
      </c>
      <c r="D90" s="32" t="s">
        <v>8</v>
      </c>
      <c r="E90" s="32" t="s">
        <v>8</v>
      </c>
      <c r="F90" s="32" t="s">
        <v>8</v>
      </c>
      <c r="G90" s="32" t="s">
        <v>8</v>
      </c>
      <c r="H90" s="309">
        <f t="shared" ref="H90:O90" si="24">H91+H92+H93+H94</f>
        <v>70</v>
      </c>
      <c r="I90" s="309">
        <f t="shared" si="24"/>
        <v>69.8</v>
      </c>
      <c r="J90" s="309">
        <f t="shared" si="24"/>
        <v>0</v>
      </c>
      <c r="K90" s="309">
        <f t="shared" si="24"/>
        <v>0</v>
      </c>
      <c r="L90" s="310">
        <f t="shared" si="24"/>
        <v>0</v>
      </c>
      <c r="M90" s="309">
        <f t="shared" si="24"/>
        <v>0</v>
      </c>
      <c r="N90" s="310">
        <f t="shared" si="24"/>
        <v>30</v>
      </c>
      <c r="O90" s="309">
        <f t="shared" si="24"/>
        <v>30</v>
      </c>
      <c r="P90" s="214">
        <f t="shared" ref="P90:P103" si="25">H90+J90+L90+N90</f>
        <v>100</v>
      </c>
      <c r="Q90" s="214">
        <f t="shared" ref="Q90:Q103" si="26">I90+K90+M90+O90</f>
        <v>99.8</v>
      </c>
      <c r="R90" s="32"/>
      <c r="T90" s="216"/>
      <c r="U90" s="216"/>
      <c r="V90" s="1"/>
    </row>
    <row r="91" spans="1:22" ht="103.8" customHeight="1" x14ac:dyDescent="0.3">
      <c r="A91" s="13" t="s">
        <v>15</v>
      </c>
      <c r="B91" s="148" t="s">
        <v>151</v>
      </c>
      <c r="C91" s="4" t="s">
        <v>111</v>
      </c>
      <c r="D91" s="9">
        <v>43831</v>
      </c>
      <c r="E91" s="11">
        <v>44134</v>
      </c>
      <c r="F91" s="9">
        <v>43831</v>
      </c>
      <c r="G91" s="11">
        <v>44134</v>
      </c>
      <c r="H91" s="77">
        <v>60</v>
      </c>
      <c r="I91" s="77">
        <v>59.8</v>
      </c>
      <c r="J91" s="44">
        <v>0</v>
      </c>
      <c r="K91" s="22">
        <v>0</v>
      </c>
      <c r="L91" s="22">
        <v>0</v>
      </c>
      <c r="M91" s="40">
        <v>0</v>
      </c>
      <c r="N91" s="40">
        <v>0</v>
      </c>
      <c r="O91" s="76">
        <v>0</v>
      </c>
      <c r="P91" s="231">
        <f t="shared" si="25"/>
        <v>60</v>
      </c>
      <c r="Q91" s="231">
        <f t="shared" si="26"/>
        <v>59.8</v>
      </c>
      <c r="R91" s="32" t="s">
        <v>59</v>
      </c>
      <c r="T91" s="216"/>
      <c r="U91" s="216"/>
      <c r="V91" s="1"/>
    </row>
    <row r="92" spans="1:22" ht="89.4" customHeight="1" x14ac:dyDescent="0.3">
      <c r="A92" s="13" t="s">
        <v>25</v>
      </c>
      <c r="B92" s="16" t="s">
        <v>41</v>
      </c>
      <c r="C92" s="4" t="s">
        <v>111</v>
      </c>
      <c r="D92" s="9">
        <v>43831</v>
      </c>
      <c r="E92" s="11">
        <v>44012</v>
      </c>
      <c r="F92" s="9">
        <v>43831</v>
      </c>
      <c r="G92" s="11">
        <v>44012</v>
      </c>
      <c r="H92" s="47">
        <v>10</v>
      </c>
      <c r="I92" s="47">
        <v>10</v>
      </c>
      <c r="J92" s="155">
        <v>0</v>
      </c>
      <c r="K92" s="22">
        <v>0</v>
      </c>
      <c r="L92" s="22">
        <v>0</v>
      </c>
      <c r="M92" s="22">
        <v>0</v>
      </c>
      <c r="N92" s="22">
        <v>0</v>
      </c>
      <c r="O92" s="76">
        <v>0</v>
      </c>
      <c r="P92" s="231">
        <f t="shared" si="25"/>
        <v>10</v>
      </c>
      <c r="Q92" s="231">
        <f t="shared" si="26"/>
        <v>10</v>
      </c>
      <c r="R92" s="32" t="s">
        <v>59</v>
      </c>
      <c r="T92" s="216"/>
      <c r="U92" s="216"/>
      <c r="V92" s="1"/>
    </row>
    <row r="93" spans="1:22" ht="79.2" customHeight="1" x14ac:dyDescent="0.3">
      <c r="A93" s="13" t="s">
        <v>96</v>
      </c>
      <c r="B93" s="17" t="s">
        <v>42</v>
      </c>
      <c r="C93" s="4" t="s">
        <v>111</v>
      </c>
      <c r="D93" s="9">
        <v>43831</v>
      </c>
      <c r="E93" s="11">
        <v>44195</v>
      </c>
      <c r="F93" s="9">
        <v>43831</v>
      </c>
      <c r="G93" s="11">
        <v>44195</v>
      </c>
      <c r="H93" s="42">
        <v>0</v>
      </c>
      <c r="I93" s="42">
        <v>0</v>
      </c>
      <c r="J93" s="37">
        <v>0</v>
      </c>
      <c r="K93" s="23">
        <v>0</v>
      </c>
      <c r="L93" s="23">
        <v>0</v>
      </c>
      <c r="M93" s="23">
        <v>0</v>
      </c>
      <c r="N93" s="23">
        <v>15</v>
      </c>
      <c r="O93" s="76">
        <v>15</v>
      </c>
      <c r="P93" s="231">
        <f t="shared" si="25"/>
        <v>15</v>
      </c>
      <c r="Q93" s="231">
        <f t="shared" si="26"/>
        <v>15</v>
      </c>
      <c r="R93" s="32" t="s">
        <v>59</v>
      </c>
      <c r="T93" s="216"/>
      <c r="U93" s="216"/>
      <c r="V93" s="1"/>
    </row>
    <row r="94" spans="1:22" ht="72" customHeight="1" x14ac:dyDescent="0.3">
      <c r="A94" s="15" t="s">
        <v>97</v>
      </c>
      <c r="B94" s="24" t="s">
        <v>43</v>
      </c>
      <c r="C94" s="4" t="s">
        <v>111</v>
      </c>
      <c r="D94" s="9">
        <v>43831</v>
      </c>
      <c r="E94" s="11">
        <v>44195</v>
      </c>
      <c r="F94" s="9">
        <v>43831</v>
      </c>
      <c r="G94" s="11">
        <v>44195</v>
      </c>
      <c r="H94" s="42">
        <v>0</v>
      </c>
      <c r="I94" s="42">
        <v>0</v>
      </c>
      <c r="J94" s="23">
        <v>0</v>
      </c>
      <c r="K94" s="23">
        <v>0</v>
      </c>
      <c r="L94" s="23">
        <v>0</v>
      </c>
      <c r="M94" s="23">
        <v>0</v>
      </c>
      <c r="N94" s="23">
        <v>15</v>
      </c>
      <c r="O94" s="76">
        <v>15</v>
      </c>
      <c r="P94" s="231">
        <f t="shared" si="25"/>
        <v>15</v>
      </c>
      <c r="Q94" s="231">
        <f t="shared" si="26"/>
        <v>15</v>
      </c>
      <c r="R94" s="32" t="s">
        <v>59</v>
      </c>
      <c r="T94" s="216"/>
      <c r="U94" s="216"/>
      <c r="V94" s="1"/>
    </row>
    <row r="95" spans="1:22" ht="42.6" customHeight="1" x14ac:dyDescent="0.3">
      <c r="A95" s="33"/>
      <c r="B95" s="149" t="s">
        <v>152</v>
      </c>
      <c r="C95" s="4" t="s">
        <v>111</v>
      </c>
      <c r="D95" s="12" t="s">
        <v>8</v>
      </c>
      <c r="E95" s="6">
        <v>44134</v>
      </c>
      <c r="F95" s="5" t="s">
        <v>8</v>
      </c>
      <c r="G95" s="6">
        <v>44134</v>
      </c>
      <c r="H95" s="42" t="s">
        <v>8</v>
      </c>
      <c r="I95" s="42" t="s">
        <v>8</v>
      </c>
      <c r="J95" s="37" t="s">
        <v>8</v>
      </c>
      <c r="K95" s="23" t="s">
        <v>8</v>
      </c>
      <c r="L95" s="23" t="s">
        <v>8</v>
      </c>
      <c r="M95" s="23" t="s">
        <v>8</v>
      </c>
      <c r="N95" s="23" t="s">
        <v>8</v>
      </c>
      <c r="O95" s="77" t="s">
        <v>8</v>
      </c>
      <c r="P95" s="231" t="s">
        <v>8</v>
      </c>
      <c r="Q95" s="231" t="s">
        <v>8</v>
      </c>
      <c r="R95" s="32"/>
      <c r="T95" s="216"/>
      <c r="U95" s="216"/>
      <c r="V95" s="1"/>
    </row>
    <row r="96" spans="1:22" ht="63.75" customHeight="1" x14ac:dyDescent="0.3">
      <c r="A96" s="41">
        <v>7</v>
      </c>
      <c r="B96" s="311" t="s">
        <v>71</v>
      </c>
      <c r="C96" s="312" t="s">
        <v>16</v>
      </c>
      <c r="D96" s="25" t="s">
        <v>8</v>
      </c>
      <c r="E96" s="313" t="s">
        <v>8</v>
      </c>
      <c r="F96" s="25" t="s">
        <v>8</v>
      </c>
      <c r="G96" s="313" t="s">
        <v>8</v>
      </c>
      <c r="H96" s="314">
        <f>H97+H98+H99+H100</f>
        <v>50</v>
      </c>
      <c r="I96" s="221">
        <f>I97+I98+I99+I100</f>
        <v>50</v>
      </c>
      <c r="J96" s="314">
        <f>J97+J98+J99+J100</f>
        <v>2.5</v>
      </c>
      <c r="K96" s="314">
        <f>K97+K98+K99+K100</f>
        <v>2.5</v>
      </c>
      <c r="L96" s="314">
        <f>L97+L98+L99+L100</f>
        <v>35</v>
      </c>
      <c r="M96" s="314">
        <f>M97+M98+M100</f>
        <v>35</v>
      </c>
      <c r="N96" s="314">
        <f>N97+N98+N99+N100</f>
        <v>12.5</v>
      </c>
      <c r="O96" s="314">
        <f>O97+O98+O99+O100</f>
        <v>12.5</v>
      </c>
      <c r="P96" s="214">
        <f t="shared" si="25"/>
        <v>100</v>
      </c>
      <c r="Q96" s="214">
        <f t="shared" si="26"/>
        <v>100</v>
      </c>
      <c r="R96" s="315"/>
      <c r="T96" s="216"/>
      <c r="U96" s="216"/>
      <c r="V96" s="1"/>
    </row>
    <row r="97" spans="1:22" ht="53.4" customHeight="1" x14ac:dyDescent="0.3">
      <c r="A97" s="33" t="s">
        <v>14</v>
      </c>
      <c r="B97" s="30" t="s">
        <v>40</v>
      </c>
      <c r="C97" s="31" t="s">
        <v>44</v>
      </c>
      <c r="D97" s="9">
        <v>43831</v>
      </c>
      <c r="E97" s="11">
        <v>43951</v>
      </c>
      <c r="F97" s="9">
        <v>43831</v>
      </c>
      <c r="G97" s="11">
        <v>43920</v>
      </c>
      <c r="H97" s="23" t="s">
        <v>65</v>
      </c>
      <c r="I97" s="23">
        <v>50</v>
      </c>
      <c r="J97" s="23" t="s">
        <v>58</v>
      </c>
      <c r="K97" s="23">
        <v>0</v>
      </c>
      <c r="L97" s="23" t="s">
        <v>58</v>
      </c>
      <c r="M97" s="23">
        <v>0</v>
      </c>
      <c r="N97" s="23" t="s">
        <v>58</v>
      </c>
      <c r="O97" s="22">
        <v>0</v>
      </c>
      <c r="P97" s="231">
        <f t="shared" si="25"/>
        <v>50</v>
      </c>
      <c r="Q97" s="231">
        <f t="shared" si="26"/>
        <v>50</v>
      </c>
      <c r="R97" s="32" t="s">
        <v>59</v>
      </c>
      <c r="T97" s="216"/>
      <c r="U97" s="216"/>
      <c r="V97" s="1"/>
    </row>
    <row r="98" spans="1:22" ht="39" customHeight="1" x14ac:dyDescent="0.3">
      <c r="A98" s="13" t="s">
        <v>26</v>
      </c>
      <c r="B98" s="14" t="s">
        <v>30</v>
      </c>
      <c r="C98" s="18" t="s">
        <v>44</v>
      </c>
      <c r="D98" s="9">
        <v>43831</v>
      </c>
      <c r="E98" s="11">
        <v>44195</v>
      </c>
      <c r="F98" s="9">
        <v>43831</v>
      </c>
      <c r="G98" s="11">
        <v>44195</v>
      </c>
      <c r="H98" s="42" t="s">
        <v>58</v>
      </c>
      <c r="I98" s="42" t="s">
        <v>58</v>
      </c>
      <c r="J98" s="37">
        <v>2.5</v>
      </c>
      <c r="K98" s="37">
        <v>2.5</v>
      </c>
      <c r="L98" s="37">
        <v>5</v>
      </c>
      <c r="M98" s="37">
        <v>5</v>
      </c>
      <c r="N98" s="23" t="s">
        <v>66</v>
      </c>
      <c r="O98" s="22">
        <v>2.5</v>
      </c>
      <c r="P98" s="231">
        <f t="shared" si="25"/>
        <v>10</v>
      </c>
      <c r="Q98" s="231">
        <f t="shared" si="26"/>
        <v>10</v>
      </c>
      <c r="R98" s="32" t="s">
        <v>59</v>
      </c>
      <c r="T98" s="216"/>
      <c r="U98" s="216"/>
      <c r="V98" s="1"/>
    </row>
    <row r="99" spans="1:22" ht="63.6" customHeight="1" x14ac:dyDescent="0.3">
      <c r="A99" s="13" t="s">
        <v>27</v>
      </c>
      <c r="B99" s="14" t="s">
        <v>36</v>
      </c>
      <c r="C99" s="18" t="s">
        <v>44</v>
      </c>
      <c r="D99" s="9">
        <v>43831</v>
      </c>
      <c r="E99" s="11">
        <v>44195</v>
      </c>
      <c r="F99" s="9">
        <v>43831</v>
      </c>
      <c r="G99" s="11">
        <v>44195</v>
      </c>
      <c r="H99" s="42" t="s">
        <v>58</v>
      </c>
      <c r="I99" s="42" t="s">
        <v>58</v>
      </c>
      <c r="J99" s="37" t="s">
        <v>58</v>
      </c>
      <c r="K99" s="37">
        <v>0</v>
      </c>
      <c r="L99" s="37">
        <v>0</v>
      </c>
      <c r="M99" s="37">
        <v>0</v>
      </c>
      <c r="N99" s="23">
        <v>10</v>
      </c>
      <c r="O99" s="22">
        <v>10</v>
      </c>
      <c r="P99" s="231">
        <f t="shared" si="25"/>
        <v>10</v>
      </c>
      <c r="Q99" s="231">
        <f t="shared" si="26"/>
        <v>10</v>
      </c>
      <c r="R99" s="32" t="s">
        <v>59</v>
      </c>
      <c r="T99" s="216"/>
      <c r="U99" s="216"/>
      <c r="V99" s="1"/>
    </row>
    <row r="100" spans="1:22" ht="45.6" customHeight="1" x14ac:dyDescent="0.3">
      <c r="A100" s="13" t="s">
        <v>28</v>
      </c>
      <c r="B100" s="14" t="s">
        <v>32</v>
      </c>
      <c r="C100" s="18" t="s">
        <v>44</v>
      </c>
      <c r="D100" s="9">
        <v>43831</v>
      </c>
      <c r="E100" s="11">
        <v>44195</v>
      </c>
      <c r="F100" s="9">
        <v>43831</v>
      </c>
      <c r="G100" s="25">
        <v>44104</v>
      </c>
      <c r="H100" s="43" t="s">
        <v>58</v>
      </c>
      <c r="I100" s="43" t="s">
        <v>58</v>
      </c>
      <c r="J100" s="44" t="s">
        <v>58</v>
      </c>
      <c r="K100" s="44">
        <v>0</v>
      </c>
      <c r="L100" s="44" t="s">
        <v>67</v>
      </c>
      <c r="M100" s="44">
        <v>30</v>
      </c>
      <c r="N100" s="22" t="s">
        <v>58</v>
      </c>
      <c r="O100" s="22">
        <v>0</v>
      </c>
      <c r="P100" s="231">
        <f t="shared" si="25"/>
        <v>30</v>
      </c>
      <c r="Q100" s="231">
        <f t="shared" si="26"/>
        <v>30</v>
      </c>
      <c r="R100" s="32" t="s">
        <v>59</v>
      </c>
      <c r="T100" s="216"/>
      <c r="U100" s="216"/>
      <c r="V100" s="1"/>
    </row>
    <row r="101" spans="1:22" ht="38.4" customHeight="1" x14ac:dyDescent="0.3">
      <c r="A101" s="27"/>
      <c r="B101" s="150" t="s">
        <v>153</v>
      </c>
      <c r="C101" s="29" t="s">
        <v>44</v>
      </c>
      <c r="D101" s="9" t="s">
        <v>8</v>
      </c>
      <c r="E101" s="11">
        <v>43951</v>
      </c>
      <c r="F101" s="9" t="s">
        <v>8</v>
      </c>
      <c r="G101" s="25">
        <v>43920</v>
      </c>
      <c r="H101" s="45" t="s">
        <v>8</v>
      </c>
      <c r="I101" s="45" t="s">
        <v>8</v>
      </c>
      <c r="J101" s="45" t="s">
        <v>8</v>
      </c>
      <c r="K101" s="45" t="s">
        <v>8</v>
      </c>
      <c r="L101" s="45" t="s">
        <v>8</v>
      </c>
      <c r="M101" s="45" t="s">
        <v>8</v>
      </c>
      <c r="N101" s="46" t="s">
        <v>8</v>
      </c>
      <c r="O101" s="316" t="s">
        <v>8</v>
      </c>
      <c r="P101" s="231" t="s">
        <v>8</v>
      </c>
      <c r="Q101" s="231" t="s">
        <v>8</v>
      </c>
      <c r="R101" s="32" t="s">
        <v>59</v>
      </c>
      <c r="T101" s="216"/>
      <c r="U101" s="216"/>
      <c r="V101" s="1"/>
    </row>
    <row r="102" spans="1:22" ht="67.95" customHeight="1" x14ac:dyDescent="0.3">
      <c r="A102" s="62">
        <v>8</v>
      </c>
      <c r="B102" s="317" t="s">
        <v>72</v>
      </c>
      <c r="C102" s="318" t="s">
        <v>35</v>
      </c>
      <c r="D102" s="9" t="s">
        <v>8</v>
      </c>
      <c r="E102" s="11" t="s">
        <v>8</v>
      </c>
      <c r="F102" s="9" t="s">
        <v>8</v>
      </c>
      <c r="G102" s="11" t="s">
        <v>8</v>
      </c>
      <c r="H102" s="319">
        <f t="shared" ref="H102:O102" si="27">H103</f>
        <v>757.4</v>
      </c>
      <c r="I102" s="319">
        <f t="shared" si="27"/>
        <v>757.4</v>
      </c>
      <c r="J102" s="319">
        <f t="shared" si="27"/>
        <v>744.9</v>
      </c>
      <c r="K102" s="319">
        <f t="shared" si="27"/>
        <v>744.9</v>
      </c>
      <c r="L102" s="319">
        <f t="shared" si="27"/>
        <v>784.2</v>
      </c>
      <c r="M102" s="319">
        <f t="shared" si="27"/>
        <v>784.2</v>
      </c>
      <c r="N102" s="319">
        <f t="shared" si="27"/>
        <v>1318.7</v>
      </c>
      <c r="O102" s="319">
        <f t="shared" si="27"/>
        <v>1015.9</v>
      </c>
      <c r="P102" s="214">
        <f t="shared" si="25"/>
        <v>3605.2</v>
      </c>
      <c r="Q102" s="214">
        <f t="shared" si="26"/>
        <v>3302.4</v>
      </c>
      <c r="R102" s="320"/>
      <c r="T102" s="216"/>
      <c r="U102" s="216"/>
      <c r="V102" s="1"/>
    </row>
    <row r="103" spans="1:22" ht="66.599999999999994" customHeight="1" x14ac:dyDescent="0.3">
      <c r="A103" s="13" t="s">
        <v>29</v>
      </c>
      <c r="B103" s="19" t="s">
        <v>31</v>
      </c>
      <c r="C103" s="20" t="s">
        <v>46</v>
      </c>
      <c r="D103" s="9">
        <v>43831</v>
      </c>
      <c r="E103" s="11">
        <v>44195</v>
      </c>
      <c r="F103" s="9">
        <v>43831</v>
      </c>
      <c r="G103" s="11">
        <v>44195</v>
      </c>
      <c r="H103" s="47">
        <v>757.4</v>
      </c>
      <c r="I103" s="42">
        <v>757.4</v>
      </c>
      <c r="J103" s="48">
        <v>744.9</v>
      </c>
      <c r="K103" s="42">
        <v>744.9</v>
      </c>
      <c r="L103" s="48">
        <v>784.2</v>
      </c>
      <c r="M103" s="42">
        <v>784.2</v>
      </c>
      <c r="N103" s="22">
        <v>1318.7</v>
      </c>
      <c r="O103" s="22">
        <v>1015.9</v>
      </c>
      <c r="P103" s="214">
        <f t="shared" si="25"/>
        <v>3605.2</v>
      </c>
      <c r="Q103" s="214">
        <f t="shared" si="26"/>
        <v>3302.4</v>
      </c>
      <c r="R103" s="32" t="s">
        <v>59</v>
      </c>
      <c r="T103" s="216"/>
      <c r="U103" s="216"/>
      <c r="V103" s="1"/>
    </row>
    <row r="104" spans="1:22" ht="21" x14ac:dyDescent="0.4">
      <c r="A104" s="1"/>
      <c r="B104" s="170"/>
      <c r="C104" s="170"/>
      <c r="D104" s="1"/>
      <c r="E104" s="1"/>
      <c r="F104" s="151"/>
      <c r="G104" s="151"/>
      <c r="H104" s="152"/>
      <c r="I104" s="151"/>
      <c r="J104" s="151"/>
      <c r="K104" s="151"/>
      <c r="L104" s="151"/>
      <c r="M104" s="151"/>
      <c r="N104" s="151"/>
      <c r="O104" s="151"/>
      <c r="P104" s="151"/>
      <c r="Q104" s="151"/>
      <c r="R104" s="1"/>
      <c r="S104" s="151"/>
      <c r="T104" s="321"/>
      <c r="U104" s="321"/>
      <c r="V104" s="172"/>
    </row>
    <row r="105" spans="1:22" ht="21" x14ac:dyDescent="0.4">
      <c r="A105" s="1"/>
      <c r="B105" s="153" t="s">
        <v>54</v>
      </c>
      <c r="C105" s="156"/>
      <c r="D105" s="1"/>
      <c r="E105" s="1"/>
      <c r="F105" s="151"/>
      <c r="G105" s="151"/>
      <c r="H105" s="152"/>
      <c r="I105" s="151"/>
      <c r="J105" s="151"/>
      <c r="K105" s="151"/>
      <c r="L105" s="151"/>
      <c r="M105" s="151"/>
      <c r="N105" s="151"/>
      <c r="O105" s="169" t="s">
        <v>45</v>
      </c>
      <c r="P105" s="169"/>
      <c r="Q105" s="169"/>
      <c r="R105" s="169"/>
      <c r="S105" s="151"/>
      <c r="T105" s="321"/>
      <c r="U105" s="321"/>
      <c r="V105" s="172"/>
    </row>
    <row r="106" spans="1:22" ht="21" x14ac:dyDescent="0.4">
      <c r="A106" s="1"/>
      <c r="B106" s="170"/>
      <c r="C106" s="170"/>
      <c r="D106" s="1"/>
      <c r="E106" s="1"/>
      <c r="F106" s="151"/>
      <c r="G106" s="151"/>
      <c r="H106" s="152"/>
      <c r="I106" s="151"/>
      <c r="J106" s="151"/>
      <c r="K106" s="151"/>
      <c r="L106" s="151"/>
      <c r="M106" s="151"/>
      <c r="N106" s="151"/>
      <c r="O106" s="151"/>
      <c r="P106" s="151"/>
      <c r="Q106" s="151"/>
      <c r="R106" s="1"/>
      <c r="S106" s="151"/>
      <c r="T106" s="321"/>
      <c r="U106" s="321"/>
      <c r="V106" s="172"/>
    </row>
    <row r="107" spans="1:22" ht="15.6" x14ac:dyDescent="0.3">
      <c r="A107" s="1"/>
      <c r="B107" s="156"/>
      <c r="C107" s="156"/>
      <c r="D107" s="1"/>
      <c r="E107" s="1"/>
      <c r="F107" s="156"/>
      <c r="G107" s="156"/>
      <c r="H107" s="322"/>
      <c r="I107" s="156"/>
      <c r="J107" s="156"/>
      <c r="K107" s="156"/>
      <c r="L107" s="156"/>
      <c r="M107" s="156"/>
      <c r="N107" s="156"/>
      <c r="O107" s="156"/>
      <c r="P107" s="156"/>
      <c r="Q107" s="156"/>
      <c r="R107" s="1"/>
      <c r="S107" s="156"/>
      <c r="T107" s="156"/>
      <c r="U107" s="156"/>
      <c r="V107" s="156"/>
    </row>
    <row r="108" spans="1:22" x14ac:dyDescent="0.3">
      <c r="A108" s="323"/>
      <c r="B108" s="323"/>
      <c r="C108" s="323"/>
      <c r="D108" s="323"/>
      <c r="E108" s="323"/>
      <c r="F108" s="323"/>
      <c r="G108" s="323"/>
      <c r="H108" s="324"/>
      <c r="I108" s="323"/>
      <c r="J108" s="323"/>
      <c r="K108" s="32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</row>
    <row r="109" spans="1:22" ht="15.6" x14ac:dyDescent="0.3">
      <c r="A109" s="325"/>
    </row>
    <row r="110" spans="1:22" ht="15.6" x14ac:dyDescent="0.3">
      <c r="A110" s="325"/>
    </row>
    <row r="111" spans="1:22" ht="15.6" x14ac:dyDescent="0.3">
      <c r="A111" s="325"/>
    </row>
    <row r="112" spans="1:22" ht="15.6" x14ac:dyDescent="0.3">
      <c r="A112" s="325"/>
    </row>
  </sheetData>
  <mergeCells count="44">
    <mergeCell ref="R11:R14"/>
    <mergeCell ref="A85:A87"/>
    <mergeCell ref="O105:R105"/>
    <mergeCell ref="B31:B34"/>
    <mergeCell ref="A37:A41"/>
    <mergeCell ref="A46:A49"/>
    <mergeCell ref="A31:A34"/>
    <mergeCell ref="A78:A81"/>
    <mergeCell ref="B104:C104"/>
    <mergeCell ref="B51:B55"/>
    <mergeCell ref="A51:A55"/>
    <mergeCell ref="A56:A60"/>
    <mergeCell ref="A65:A67"/>
    <mergeCell ref="B70:B72"/>
    <mergeCell ref="B26:B30"/>
    <mergeCell ref="B46:B49"/>
    <mergeCell ref="B106:C106"/>
    <mergeCell ref="B85:B87"/>
    <mergeCell ref="B56:B60"/>
    <mergeCell ref="B78:B81"/>
    <mergeCell ref="B65:B67"/>
    <mergeCell ref="B75:B76"/>
    <mergeCell ref="R5:R7"/>
    <mergeCell ref="F1:R1"/>
    <mergeCell ref="A3:R3"/>
    <mergeCell ref="A2:O2"/>
    <mergeCell ref="A5:A7"/>
    <mergeCell ref="B5:B7"/>
    <mergeCell ref="C5:C7"/>
    <mergeCell ref="D4:E4"/>
    <mergeCell ref="F4:G4"/>
    <mergeCell ref="D5:D7"/>
    <mergeCell ref="E5:E7"/>
    <mergeCell ref="F5:F7"/>
    <mergeCell ref="G5:G7"/>
    <mergeCell ref="H6:I6"/>
    <mergeCell ref="J6:K6"/>
    <mergeCell ref="L6:M6"/>
    <mergeCell ref="N6:O6"/>
    <mergeCell ref="H5:Q5"/>
    <mergeCell ref="P6:Q6"/>
    <mergeCell ref="B37:B41"/>
    <mergeCell ref="F33:G33"/>
    <mergeCell ref="F35:G35"/>
  </mergeCells>
  <pageMargins left="0.11811023622047245" right="0.11811023622047245" top="0.19685039370078741" bottom="0.19685039370078741" header="0.19685039370078741" footer="0.19685039370078741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2020-07-21T13:06:29Z</cp:lastPrinted>
  <dcterms:created xsi:type="dcterms:W3CDTF">2015-07-20T13:16:26Z</dcterms:created>
  <dcterms:modified xsi:type="dcterms:W3CDTF">2021-02-26T13:22:26Z</dcterms:modified>
</cp:coreProperties>
</file>